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1580"/>
  </bookViews>
  <sheets>
    <sheet name="V КС  КСГ МО новые 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'V КС  КСГ МО новые '!$A:$B</definedName>
    <definedName name="изменен" localSheetId="0">#REF!</definedName>
    <definedName name="изменен">#REF!</definedName>
    <definedName name="соимость" localSheetId="0">#REF!</definedName>
    <definedName name="соимость">#REF!</definedName>
    <definedName name="ЭКО" localSheetId="0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F16" i="1" l="1"/>
  <c r="F52" i="1"/>
  <c r="F32" i="1"/>
  <c r="F60" i="1"/>
  <c r="F57" i="1"/>
  <c r="F56" i="1"/>
  <c r="F55" i="1"/>
  <c r="F54" i="1"/>
  <c r="F53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58" i="1" s="1"/>
  <c r="F31" i="1"/>
  <c r="F30" i="1"/>
  <c r="F29" i="1"/>
  <c r="F27" i="1"/>
  <c r="F26" i="1"/>
  <c r="F25" i="1"/>
  <c r="F24" i="1"/>
  <c r="F23" i="1"/>
  <c r="F28" i="1" s="1"/>
  <c r="F22" i="1"/>
  <c r="F17" i="1"/>
  <c r="F18" i="1"/>
  <c r="F19" i="1"/>
  <c r="F21" i="1" s="1"/>
  <c r="F20" i="1"/>
  <c r="F59" i="1" l="1"/>
  <c r="A87" i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</calcChain>
</file>

<file path=xl/sharedStrings.xml><?xml version="1.0" encoding="utf-8"?>
<sst xmlns="http://schemas.openxmlformats.org/spreadsheetml/2006/main" count="105" uniqueCount="105">
  <si>
    <t>№ п/п</t>
  </si>
  <si>
    <t xml:space="preserve">Наименование </t>
  </si>
  <si>
    <t>ГБУЗ «ПОКБ имени Н.Н. Бурденко»</t>
  </si>
  <si>
    <t>ГБУЗ «ПОДКБ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</si>
  <si>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</si>
  <si>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</si>
  <si>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</si>
  <si>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</si>
  <si>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</si>
  <si>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</si>
  <si>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</si>
  <si>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</si>
  <si>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</si>
  <si>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</si>
  <si>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</si>
  <si>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межрайонная стоматологическая поликлиника»</t>
  </si>
  <si>
    <t xml:space="preserve">ГБУЗ «Кузнецкая межрайонная детская больница»  </t>
  </si>
  <si>
    <t>ГБУЗ «Кузнецкая МРБ»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</si>
  <si>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</si>
  <si>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</si>
  <si>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</si>
  <si>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</si>
  <si>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</si>
  <si>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</si>
  <si>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</si>
  <si>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</si>
  <si>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</si>
  <si>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</si>
  <si>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</si>
  <si>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</si>
  <si>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</si>
  <si>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</si>
  <si>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</si>
  <si>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</si>
  <si>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</si>
  <si>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</si>
  <si>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</si>
  <si>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</si>
  <si>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СВМП»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</si>
  <si>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</si>
  <si>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</si>
  <si>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</si>
  <si>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</si>
  <si>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</si>
  <si>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</si>
  <si>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</si>
  <si>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"Санаторий Заречье"</t>
  </si>
  <si>
    <t>Итого по МУЗам Пензенской области</t>
  </si>
  <si>
    <t>ФГБУЗ «МСЧ 59 ФМБА России»</t>
  </si>
  <si>
    <t xml:space="preserve">ФКУ  «Войсковая часть 45108» </t>
  </si>
  <si>
    <t>ФКУЗ «МСЧ МВД России по ПО»</t>
  </si>
  <si>
    <t>ФГБУ «ФЦ ССХ» МЗ РФ (г.Пенза)</t>
  </si>
  <si>
    <t>ФГБОУ ВО «Пензенский государственный университет»</t>
  </si>
  <si>
    <t>Итого по федеральным государственным учреждениям здравоохранения</t>
  </si>
  <si>
    <t>АО «ППО ЭВТ им. В.А. Ревунова»</t>
  </si>
  <si>
    <t>ЧУЗ «Клиническая больница «РЖД-Медицина» г. 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</si>
  <si>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</si>
  <si>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</si>
  <si>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</si>
  <si>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</si>
  <si>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</si>
  <si>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</si>
  <si>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</si>
  <si>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</si>
  <si>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</si>
  <si>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</si>
  <si>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</si>
  <si>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</si>
  <si>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</si>
  <si>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</si>
  <si>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</si>
  <si>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</si>
  <si>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</si>
  <si>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</si>
  <si>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</si>
  <si>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</si>
  <si>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</si>
  <si>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</si>
  <si>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</si>
  <si>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</si>
  <si>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</si>
  <si>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</si>
  <si>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</si>
  <si>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  (г.Самара)</t>
  </si>
  <si>
    <t>МЧУ Дополнительного профессионального образования "Нефросовет" (г.Москва)</t>
  </si>
  <si>
    <t>ООО "Лаборатория ГЕМОТЕСТ" (г.Москва)</t>
  </si>
  <si>
    <t>ООО "НПФ "ХЕЛИКС" (г.С-Петербург)</t>
  </si>
  <si>
    <t>ООО "ВИТАЛАБ" (г.Курск)</t>
  </si>
  <si>
    <t>ООО "СИТИЛАБ" (г.Самара)</t>
  </si>
  <si>
    <t>ООО "ИНВИТРО-Самара" (г.Самара)</t>
  </si>
  <si>
    <t>ООО "Наука ПЦР" (г.Самара)</t>
  </si>
  <si>
    <t>ООО "Наука КДЛ" (г.Самара)</t>
  </si>
  <si>
    <t>ООО "Наука БАК" (г.Самара)</t>
  </si>
  <si>
    <t>ООО "Наука ИФА" (г.Самара)</t>
  </si>
  <si>
    <t>Итого по негосударственным МО</t>
  </si>
  <si>
    <t>ИТОГО по МО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</si>
  <si>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</si>
  <si>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>ВСЕГО</t>
  </si>
  <si>
    <t>Дополнительные (сверх установленных нормативов объемов в ТПОМС на 2022 год) объемы стационарной медицинской помощи пациентам с заболеванием  новой коронавирусной инфекцией (COVID-19)  в разрезе КСГ за счет средств межбюджетных трансфертов, выделенных для Пензенской области в соответствии с распоряжением Правительства Российской Федерации от №07.04.2022 №789-р</t>
  </si>
  <si>
    <t>Коронавирусная инфекция 
COVID-19 (долечивание) st12.019</t>
  </si>
  <si>
    <t>Среднетяжелое течение 
COVID-19 КСГ st12.016</t>
  </si>
  <si>
    <t>Легкое течение COVID-19
 КСГ st12.015</t>
  </si>
  <si>
    <t xml:space="preserve">Итого </t>
  </si>
  <si>
    <t>Случаи COVID-19 за январь - апрель 2022 года МЭК</t>
  </si>
  <si>
    <t>Приложение № 1.7.1.1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</si>
</sst>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-* #,##0_р_._-;\-* #,##0_р_._-;_-* &quot;-&quot;??_р_._-;_-@_-"/>
    <numFmt numFmtId="166" formatCode="_-* #,##0.00000_р_._-;\-* #,##0.00000_р_._-;_-* &quot;-&quot;??_р_._-;_-@_-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2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Arial Cyr"/>
      <family val="2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</font>
    <font>
      <sz val="11"/>
      <color theme="1"/>
      <name val="Times New Roman"/>
      <family val="2"/>
      <charset val="204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0" fontId="9" fillId="0" borderId="0"/>
    <xf numFmtId="0" fontId="12" fillId="0" borderId="0"/>
    <xf numFmtId="0" fontId="13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9" fillId="0" borderId="0"/>
    <xf numFmtId="0" fontId="14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164" fontId="16" fillId="0" borderId="0" applyFont="0" applyFill="0" applyBorder="0" applyAlignment="0" applyProtection="0"/>
  </cellStyleXfs>
  <cellXfs count="53">
    <xf numFmtId="0" fontId="0" fillId="0" borderId="0" xfId="0"/>
    <xf numFmtId="0" fontId="3" fillId="0" borderId="0" xfId="2" applyFont="1"/>
    <xf numFmtId="0" fontId="4" fillId="0" borderId="0" xfId="2" applyFont="1"/>
    <xf numFmtId="0" fontId="4" fillId="0" borderId="0" xfId="2" applyFont="1" applyBorder="1" applyAlignment="1">
      <alignment vertical="center"/>
    </xf>
    <xf numFmtId="165" fontId="6" fillId="0" borderId="0" xfId="2" applyNumberFormat="1" applyFont="1"/>
    <xf numFmtId="0" fontId="3" fillId="0" borderId="0" xfId="2" applyFont="1" applyBorder="1"/>
    <xf numFmtId="0" fontId="8" fillId="0" borderId="1" xfId="2" applyFont="1" applyBorder="1" applyAlignment="1">
      <alignment horizontal="center" vertical="center" wrapText="1"/>
    </xf>
    <xf numFmtId="0" fontId="8" fillId="2" borderId="1" xfId="2" applyFont="1" applyFill="1" applyBorder="1" applyAlignment="1">
      <alignment horizontal="center" vertical="center" wrapText="1"/>
    </xf>
    <xf numFmtId="0" fontId="6" fillId="0" borderId="0" xfId="2" applyFont="1" applyAlignment="1"/>
    <xf numFmtId="0" fontId="5" fillId="0" borderId="2" xfId="3" applyFont="1" applyFill="1" applyBorder="1" applyAlignment="1">
      <alignment horizontal="center" vertical="center" wrapText="1"/>
    </xf>
    <xf numFmtId="0" fontId="3" fillId="0" borderId="0" xfId="2" applyFont="1" applyAlignment="1">
      <alignment vertical="center" wrapText="1"/>
    </xf>
    <xf numFmtId="0" fontId="11" fillId="0" borderId="1" xfId="2" applyFont="1" applyBorder="1" applyAlignment="1">
      <alignment horizontal="center" vertical="center"/>
    </xf>
    <xf numFmtId="0" fontId="11" fillId="0" borderId="2" xfId="2" applyFont="1" applyBorder="1" applyAlignment="1">
      <alignment horizontal="center" vertical="center"/>
    </xf>
    <xf numFmtId="0" fontId="11" fillId="0" borderId="0" xfId="2" applyFont="1" applyAlignment="1">
      <alignment horizontal="center" vertical="center"/>
    </xf>
    <xf numFmtId="0" fontId="6" fillId="0" borderId="2" xfId="5" applyFont="1" applyFill="1" applyBorder="1" applyAlignment="1">
      <alignment horizontal="center"/>
    </xf>
    <xf numFmtId="0" fontId="6" fillId="0" borderId="2" xfId="6" applyFont="1" applyFill="1" applyBorder="1" applyAlignment="1">
      <alignment vertical="center" wrapText="1"/>
    </xf>
    <xf numFmtId="165" fontId="6" fillId="0" borderId="2" xfId="7" applyNumberFormat="1" applyFont="1" applyFill="1" applyBorder="1" applyAlignment="1">
      <alignment horizontal="center" vertical="center"/>
    </xf>
    <xf numFmtId="166" fontId="6" fillId="0" borderId="0" xfId="1" applyNumberFormat="1" applyFont="1"/>
    <xf numFmtId="0" fontId="6" fillId="0" borderId="2" xfId="8" applyFont="1" applyFill="1" applyBorder="1" applyAlignment="1">
      <alignment vertical="center" wrapText="1"/>
    </xf>
    <xf numFmtId="0" fontId="8" fillId="3" borderId="2" xfId="6" applyFont="1" applyFill="1" applyBorder="1"/>
    <xf numFmtId="0" fontId="8" fillId="3" borderId="2" xfId="6" applyFont="1" applyFill="1" applyBorder="1" applyAlignment="1">
      <alignment horizontal="left" vertical="center" wrapText="1"/>
    </xf>
    <xf numFmtId="165" fontId="8" fillId="3" borderId="2" xfId="7" applyNumberFormat="1" applyFont="1" applyFill="1" applyBorder="1" applyAlignment="1">
      <alignment horizontal="center" vertical="center" wrapText="1"/>
    </xf>
    <xf numFmtId="0" fontId="3" fillId="0" borderId="0" xfId="2" applyFont="1" applyFill="1"/>
    <xf numFmtId="0" fontId="6" fillId="0" borderId="1" xfId="6" applyFont="1" applyFill="1" applyBorder="1"/>
    <xf numFmtId="0" fontId="6" fillId="0" borderId="3" xfId="2" applyFont="1" applyFill="1" applyBorder="1" applyAlignment="1">
      <alignment vertical="center" wrapText="1"/>
    </xf>
    <xf numFmtId="0" fontId="6" fillId="0" borderId="2" xfId="6" applyFont="1" applyFill="1" applyBorder="1" applyAlignment="1">
      <alignment horizontal="right"/>
    </xf>
    <xf numFmtId="0" fontId="6" fillId="4" borderId="2" xfId="9" applyFont="1" applyFill="1" applyBorder="1" applyAlignment="1">
      <alignment vertical="center" wrapText="1"/>
    </xf>
    <xf numFmtId="0" fontId="6" fillId="0" borderId="2" xfId="9" applyFont="1" applyFill="1" applyBorder="1" applyAlignment="1">
      <alignment vertical="center" wrapText="1"/>
    </xf>
    <xf numFmtId="0" fontId="6" fillId="0" borderId="2" xfId="5" applyFont="1" applyFill="1" applyBorder="1" applyAlignment="1">
      <alignment horizontal="right"/>
    </xf>
    <xf numFmtId="0" fontId="6" fillId="0" borderId="2" xfId="6" applyFont="1" applyFill="1" applyBorder="1"/>
    <xf numFmtId="0" fontId="6" fillId="0" borderId="2" xfId="8" applyFont="1" applyFill="1" applyBorder="1" applyAlignment="1">
      <alignment horizontal="left" vertical="center" wrapText="1"/>
    </xf>
    <xf numFmtId="0" fontId="10" fillId="3" borderId="2" xfId="6" applyFont="1" applyFill="1" applyBorder="1" applyAlignment="1">
      <alignment horizontal="left" vertical="center" wrapText="1"/>
    </xf>
    <xf numFmtId="0" fontId="6" fillId="0" borderId="2" xfId="6" applyFont="1" applyFill="1" applyBorder="1" applyAlignment="1">
      <alignment vertical="center"/>
    </xf>
    <xf numFmtId="0" fontId="5" fillId="0" borderId="2" xfId="6" applyFont="1" applyFill="1" applyBorder="1"/>
    <xf numFmtId="0" fontId="5" fillId="0" borderId="2" xfId="6" applyFont="1" applyFill="1" applyBorder="1" applyAlignment="1">
      <alignment vertical="center" wrapText="1"/>
    </xf>
    <xf numFmtId="165" fontId="5" fillId="0" borderId="2" xfId="1" applyNumberFormat="1" applyFont="1" applyFill="1" applyBorder="1" applyAlignment="1">
      <alignment wrapText="1"/>
    </xf>
    <xf numFmtId="0" fontId="10" fillId="3" borderId="2" xfId="6" applyFont="1" applyFill="1" applyBorder="1"/>
    <xf numFmtId="165" fontId="10" fillId="3" borderId="2" xfId="1" applyNumberFormat="1" applyFont="1" applyFill="1" applyBorder="1" applyAlignment="1">
      <alignment horizontal="left" wrapText="1"/>
    </xf>
    <xf numFmtId="0" fontId="6" fillId="0" borderId="0" xfId="2" applyFont="1"/>
    <xf numFmtId="0" fontId="6" fillId="0" borderId="4" xfId="3" applyFont="1" applyFill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 wrapText="1"/>
    </xf>
    <xf numFmtId="0" fontId="7" fillId="0" borderId="5" xfId="2" applyFont="1" applyBorder="1" applyAlignment="1">
      <alignment horizontal="center" vertical="center" wrapText="1"/>
    </xf>
    <xf numFmtId="0" fontId="6" fillId="0" borderId="6" xfId="3" applyFont="1" applyFill="1" applyBorder="1" applyAlignment="1">
      <alignment horizontal="center" vertical="center" wrapText="1"/>
    </xf>
    <xf numFmtId="0" fontId="6" fillId="0" borderId="7" xfId="3" applyFont="1" applyFill="1" applyBorder="1" applyAlignment="1">
      <alignment horizontal="center" vertical="center" wrapText="1"/>
    </xf>
    <xf numFmtId="0" fontId="6" fillId="0" borderId="8" xfId="3" applyFont="1" applyFill="1" applyBorder="1" applyAlignment="1">
      <alignment horizontal="center" vertical="center" wrapText="1"/>
    </xf>
    <xf numFmtId="0" fontId="5" fillId="0" borderId="0" xfId="2" applyFont="1" applyAlignment="1">
      <alignment horizontal="center"/>
    </xf>
    <xf numFmtId="0" fontId="6" fillId="0" borderId="1" xfId="3" applyFont="1" applyFill="1" applyBorder="1" applyAlignment="1">
      <alignment horizontal="center" vertical="center" wrapText="1"/>
    </xf>
    <xf numFmtId="0" fontId="6" fillId="0" borderId="5" xfId="3" applyFont="1" applyFill="1" applyBorder="1" applyAlignment="1">
      <alignment horizontal="center" vertical="center" wrapText="1"/>
    </xf>
    <xf numFmtId="0" fontId="8" fillId="0" borderId="0" xfId="2" applyFont="1" applyAlignment="1">
      <alignment horizontal="center" vertical="center" wrapText="1"/>
    </xf>
    <xf numFmtId="0" fontId="8" fillId="0" borderId="0" xfId="2" applyFont="1" applyAlignment="1">
      <alignment horizontal="center" vertical="center"/>
    </xf>
    <xf numFmtId="0" fontId="17" fillId="0" borderId="1" xfId="2" applyFont="1" applyBorder="1" applyAlignment="1">
      <alignment horizontal="center" vertical="center" wrapText="1"/>
    </xf>
    <xf numFmtId="0" fontId="17" fillId="0" borderId="5" xfId="2" applyFont="1" applyBorder="1" applyAlignment="1">
      <alignment horizontal="center" vertical="center" wrapText="1"/>
    </xf>
    <xf numFmtId="0" fontId="6" fillId="5" borderId="2" xfId="6" applyFont="1" applyFill="1" applyBorder="1" applyAlignment="1">
      <alignment vertical="center" wrapText="1"/>
    </xf>
  </cellXfs>
  <cellStyles count="18">
    <cellStyle name="Normal" xfId="11"/>
    <cellStyle name="Обычный" xfId="0" builtinId="0"/>
    <cellStyle name="Обычный 10 2" xfId="6"/>
    <cellStyle name="Обычный 2" xfId="4"/>
    <cellStyle name="Обычный 2 2" xfId="9"/>
    <cellStyle name="Обычный 2 2 2" xfId="12"/>
    <cellStyle name="Обычный 2 3" xfId="10"/>
    <cellStyle name="Обычный 3" xfId="3"/>
    <cellStyle name="Обычный 3 2" xfId="13"/>
    <cellStyle name="Обычный 4" xfId="14"/>
    <cellStyle name="Обычный 4 2" xfId="15"/>
    <cellStyle name="Обычный 7 3" xfId="16"/>
    <cellStyle name="Обычный_Объемы по поликлинике и стоматологии по факту 1-го пол. 2005 г." xfId="2"/>
    <cellStyle name="Обычный_Список  ЛПУ" xfId="8"/>
    <cellStyle name="Обычный_форма4(нов.)" xfId="5"/>
    <cellStyle name="Финансовый" xfId="1" builtinId="3"/>
    <cellStyle name="Финансовый 2" xfId="17"/>
    <cellStyle name="Финансовый 2 3" xfId="7"/>
  </cellStyles>
  <dxfs count="2">
    <dxf>
      <fill>
        <patternFill>
          <bgColor rgb="FFC000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113"/>
  <sheetViews>
    <sheetView tabSelected="1" view="pageBreakPreview" zoomScale="60" zoomScaleNormal="50" workbookViewId="0">
      <pane xSplit="2" ySplit="16" topLeftCell="C83" activePane="bottomRight" state="frozen"/>
      <selection pane="topRight" activeCell="D1" sqref="D1"/>
      <selection pane="bottomLeft" activeCell="A14" sqref="A14"/>
      <selection pane="bottomRight" activeCell="B87" sqref="B87"/>
    </sheetView>
  </sheetViews>
  <sheetFormatPr defaultRowHeight="12.75" x14ac:dyDescent="0.2"/>
  <cols>
    <col min="1" max="1" width="8.140625" style="1" customWidth="1"/>
    <col min="2" max="2" width="105.28515625" style="1" customWidth="1"/>
    <col min="3" max="3" width="19.85546875" style="1" customWidth="1"/>
    <col min="4" max="5" width="21" style="1" customWidth="1"/>
    <col min="6" max="6" width="16.7109375" style="1" customWidth="1"/>
    <col min="7" max="7" width="15.42578125" style="1" customWidth="1"/>
    <col min="8" max="8" width="12.140625" style="1" bestFit="1" customWidth="1"/>
    <col min="9" max="10" width="10.5703125" style="1" bestFit="1" customWidth="1"/>
    <col min="11" max="11" width="10.5703125" style="1" customWidth="1"/>
    <col min="12" max="12" width="10.5703125" style="1" bestFit="1" customWidth="1"/>
    <col min="13" max="13" width="0" style="1" hidden="1" customWidth="1"/>
    <col min="14" max="14" width="10.5703125" style="1" bestFit="1" customWidth="1"/>
    <col min="15" max="16" width="9.5703125" style="1" bestFit="1" customWidth="1"/>
    <col min="17" max="17" width="13.140625" style="1" bestFit="1" customWidth="1"/>
    <col min="18" max="18" width="15.140625" style="1" customWidth="1"/>
    <col min="19" max="19" width="0" style="1" hidden="1" customWidth="1"/>
    <col min="20" max="20" width="13.5703125" style="1" customWidth="1"/>
    <col min="21" max="21" width="16.7109375" style="1" customWidth="1"/>
    <col min="22" max="244" width="9.140625" style="1"/>
    <col min="245" max="245" width="3.5703125" style="1" customWidth="1"/>
    <col min="246" max="246" width="37.7109375" style="1" customWidth="1"/>
    <col min="247" max="247" width="12.5703125" style="1" customWidth="1"/>
    <col min="248" max="250" width="9.5703125" style="1" bestFit="1" customWidth="1"/>
    <col min="251" max="251" width="10.5703125" style="1" bestFit="1" customWidth="1"/>
    <col min="252" max="252" width="9.5703125" style="1" bestFit="1" customWidth="1"/>
    <col min="253" max="253" width="10.5703125" style="1" bestFit="1" customWidth="1"/>
    <col min="254" max="254" width="12.28515625" style="1" customWidth="1"/>
    <col min="255" max="255" width="10.5703125" style="1" bestFit="1" customWidth="1"/>
    <col min="256" max="256" width="10.140625" style="1" customWidth="1"/>
    <col min="257" max="257" width="9.5703125" style="1" bestFit="1" customWidth="1"/>
    <col min="258" max="258" width="0" style="1" hidden="1" customWidth="1"/>
    <col min="259" max="260" width="10.5703125" style="1" bestFit="1" customWidth="1"/>
    <col min="261" max="261" width="9.5703125" style="1" bestFit="1" customWidth="1"/>
    <col min="262" max="262" width="12.140625" style="1" bestFit="1" customWidth="1"/>
    <col min="263" max="263" width="9.5703125" style="1" bestFit="1" customWidth="1"/>
    <col min="264" max="264" width="12.140625" style="1" bestFit="1" customWidth="1"/>
    <col min="265" max="266" width="10.5703125" style="1" bestFit="1" customWidth="1"/>
    <col min="267" max="267" width="10.5703125" style="1" customWidth="1"/>
    <col min="268" max="268" width="10.5703125" style="1" bestFit="1" customWidth="1"/>
    <col min="269" max="269" width="0" style="1" hidden="1" customWidth="1"/>
    <col min="270" max="270" width="10.5703125" style="1" bestFit="1" customWidth="1"/>
    <col min="271" max="272" width="9.5703125" style="1" bestFit="1" customWidth="1"/>
    <col min="273" max="273" width="13.140625" style="1" bestFit="1" customWidth="1"/>
    <col min="274" max="274" width="15.140625" style="1" customWidth="1"/>
    <col min="275" max="275" width="0" style="1" hidden="1" customWidth="1"/>
    <col min="276" max="276" width="13.5703125" style="1" customWidth="1"/>
    <col min="277" max="277" width="16.7109375" style="1" customWidth="1"/>
    <col min="278" max="500" width="9.140625" style="1"/>
    <col min="501" max="501" width="3.5703125" style="1" customWidth="1"/>
    <col min="502" max="502" width="37.7109375" style="1" customWidth="1"/>
    <col min="503" max="503" width="12.5703125" style="1" customWidth="1"/>
    <col min="504" max="506" width="9.5703125" style="1" bestFit="1" customWidth="1"/>
    <col min="507" max="507" width="10.5703125" style="1" bestFit="1" customWidth="1"/>
    <col min="508" max="508" width="9.5703125" style="1" bestFit="1" customWidth="1"/>
    <col min="509" max="509" width="10.5703125" style="1" bestFit="1" customWidth="1"/>
    <col min="510" max="510" width="12.28515625" style="1" customWidth="1"/>
    <col min="511" max="511" width="10.5703125" style="1" bestFit="1" customWidth="1"/>
    <col min="512" max="512" width="10.140625" style="1" customWidth="1"/>
    <col min="513" max="513" width="9.5703125" style="1" bestFit="1" customWidth="1"/>
    <col min="514" max="514" width="0" style="1" hidden="1" customWidth="1"/>
    <col min="515" max="516" width="10.5703125" style="1" bestFit="1" customWidth="1"/>
    <col min="517" max="517" width="9.5703125" style="1" bestFit="1" customWidth="1"/>
    <col min="518" max="518" width="12.140625" style="1" bestFit="1" customWidth="1"/>
    <col min="519" max="519" width="9.5703125" style="1" bestFit="1" customWidth="1"/>
    <col min="520" max="520" width="12.140625" style="1" bestFit="1" customWidth="1"/>
    <col min="521" max="522" width="10.5703125" style="1" bestFit="1" customWidth="1"/>
    <col min="523" max="523" width="10.5703125" style="1" customWidth="1"/>
    <col min="524" max="524" width="10.5703125" style="1" bestFit="1" customWidth="1"/>
    <col min="525" max="525" width="0" style="1" hidden="1" customWidth="1"/>
    <col min="526" max="526" width="10.5703125" style="1" bestFit="1" customWidth="1"/>
    <col min="527" max="528" width="9.5703125" style="1" bestFit="1" customWidth="1"/>
    <col min="529" max="529" width="13.140625" style="1" bestFit="1" customWidth="1"/>
    <col min="530" max="530" width="15.140625" style="1" customWidth="1"/>
    <col min="531" max="531" width="0" style="1" hidden="1" customWidth="1"/>
    <col min="532" max="532" width="13.5703125" style="1" customWidth="1"/>
    <col min="533" max="533" width="16.7109375" style="1" customWidth="1"/>
    <col min="534" max="756" width="9.140625" style="1"/>
    <col min="757" max="757" width="3.5703125" style="1" customWidth="1"/>
    <col min="758" max="758" width="37.7109375" style="1" customWidth="1"/>
    <col min="759" max="759" width="12.5703125" style="1" customWidth="1"/>
    <col min="760" max="762" width="9.5703125" style="1" bestFit="1" customWidth="1"/>
    <col min="763" max="763" width="10.5703125" style="1" bestFit="1" customWidth="1"/>
    <col min="764" max="764" width="9.5703125" style="1" bestFit="1" customWidth="1"/>
    <col min="765" max="765" width="10.5703125" style="1" bestFit="1" customWidth="1"/>
    <col min="766" max="766" width="12.28515625" style="1" customWidth="1"/>
    <col min="767" max="767" width="10.5703125" style="1" bestFit="1" customWidth="1"/>
    <col min="768" max="768" width="10.140625" style="1" customWidth="1"/>
    <col min="769" max="769" width="9.5703125" style="1" bestFit="1" customWidth="1"/>
    <col min="770" max="770" width="0" style="1" hidden="1" customWidth="1"/>
    <col min="771" max="772" width="10.5703125" style="1" bestFit="1" customWidth="1"/>
    <col min="773" max="773" width="9.5703125" style="1" bestFit="1" customWidth="1"/>
    <col min="774" max="774" width="12.140625" style="1" bestFit="1" customWidth="1"/>
    <col min="775" max="775" width="9.5703125" style="1" bestFit="1" customWidth="1"/>
    <col min="776" max="776" width="12.140625" style="1" bestFit="1" customWidth="1"/>
    <col min="777" max="778" width="10.5703125" style="1" bestFit="1" customWidth="1"/>
    <col min="779" max="779" width="10.5703125" style="1" customWidth="1"/>
    <col min="780" max="780" width="10.5703125" style="1" bestFit="1" customWidth="1"/>
    <col min="781" max="781" width="0" style="1" hidden="1" customWidth="1"/>
    <col min="782" max="782" width="10.5703125" style="1" bestFit="1" customWidth="1"/>
    <col min="783" max="784" width="9.5703125" style="1" bestFit="1" customWidth="1"/>
    <col min="785" max="785" width="13.140625" style="1" bestFit="1" customWidth="1"/>
    <col min="786" max="786" width="15.140625" style="1" customWidth="1"/>
    <col min="787" max="787" width="0" style="1" hidden="1" customWidth="1"/>
    <col min="788" max="788" width="13.5703125" style="1" customWidth="1"/>
    <col min="789" max="789" width="16.7109375" style="1" customWidth="1"/>
    <col min="790" max="1012" width="9.140625" style="1"/>
    <col min="1013" max="1013" width="3.5703125" style="1" customWidth="1"/>
    <col min="1014" max="1014" width="37.7109375" style="1" customWidth="1"/>
    <col min="1015" max="1015" width="12.5703125" style="1" customWidth="1"/>
    <col min="1016" max="1018" width="9.5703125" style="1" bestFit="1" customWidth="1"/>
    <col min="1019" max="1019" width="10.5703125" style="1" bestFit="1" customWidth="1"/>
    <col min="1020" max="1020" width="9.5703125" style="1" bestFit="1" customWidth="1"/>
    <col min="1021" max="1021" width="10.5703125" style="1" bestFit="1" customWidth="1"/>
    <col min="1022" max="1022" width="12.28515625" style="1" customWidth="1"/>
    <col min="1023" max="1023" width="10.5703125" style="1" bestFit="1" customWidth="1"/>
    <col min="1024" max="1024" width="10.140625" style="1" customWidth="1"/>
    <col min="1025" max="1025" width="9.5703125" style="1" bestFit="1" customWidth="1"/>
    <col min="1026" max="1026" width="0" style="1" hidden="1" customWidth="1"/>
    <col min="1027" max="1028" width="10.5703125" style="1" bestFit="1" customWidth="1"/>
    <col min="1029" max="1029" width="9.5703125" style="1" bestFit="1" customWidth="1"/>
    <col min="1030" max="1030" width="12.140625" style="1" bestFit="1" customWidth="1"/>
    <col min="1031" max="1031" width="9.5703125" style="1" bestFit="1" customWidth="1"/>
    <col min="1032" max="1032" width="12.140625" style="1" bestFit="1" customWidth="1"/>
    <col min="1033" max="1034" width="10.5703125" style="1" bestFit="1" customWidth="1"/>
    <col min="1035" max="1035" width="10.5703125" style="1" customWidth="1"/>
    <col min="1036" max="1036" width="10.5703125" style="1" bestFit="1" customWidth="1"/>
    <col min="1037" max="1037" width="0" style="1" hidden="1" customWidth="1"/>
    <col min="1038" max="1038" width="10.5703125" style="1" bestFit="1" customWidth="1"/>
    <col min="1039" max="1040" width="9.5703125" style="1" bestFit="1" customWidth="1"/>
    <col min="1041" max="1041" width="13.140625" style="1" bestFit="1" customWidth="1"/>
    <col min="1042" max="1042" width="15.140625" style="1" customWidth="1"/>
    <col min="1043" max="1043" width="0" style="1" hidden="1" customWidth="1"/>
    <col min="1044" max="1044" width="13.5703125" style="1" customWidth="1"/>
    <col min="1045" max="1045" width="16.7109375" style="1" customWidth="1"/>
    <col min="1046" max="1268" width="9.140625" style="1"/>
    <col min="1269" max="1269" width="3.5703125" style="1" customWidth="1"/>
    <col min="1270" max="1270" width="37.7109375" style="1" customWidth="1"/>
    <col min="1271" max="1271" width="12.5703125" style="1" customWidth="1"/>
    <col min="1272" max="1274" width="9.5703125" style="1" bestFit="1" customWidth="1"/>
    <col min="1275" max="1275" width="10.5703125" style="1" bestFit="1" customWidth="1"/>
    <col min="1276" max="1276" width="9.5703125" style="1" bestFit="1" customWidth="1"/>
    <col min="1277" max="1277" width="10.5703125" style="1" bestFit="1" customWidth="1"/>
    <col min="1278" max="1278" width="12.28515625" style="1" customWidth="1"/>
    <col min="1279" max="1279" width="10.5703125" style="1" bestFit="1" customWidth="1"/>
    <col min="1280" max="1280" width="10.140625" style="1" customWidth="1"/>
    <col min="1281" max="1281" width="9.5703125" style="1" bestFit="1" customWidth="1"/>
    <col min="1282" max="1282" width="0" style="1" hidden="1" customWidth="1"/>
    <col min="1283" max="1284" width="10.5703125" style="1" bestFit="1" customWidth="1"/>
    <col min="1285" max="1285" width="9.5703125" style="1" bestFit="1" customWidth="1"/>
    <col min="1286" max="1286" width="12.140625" style="1" bestFit="1" customWidth="1"/>
    <col min="1287" max="1287" width="9.5703125" style="1" bestFit="1" customWidth="1"/>
    <col min="1288" max="1288" width="12.140625" style="1" bestFit="1" customWidth="1"/>
    <col min="1289" max="1290" width="10.5703125" style="1" bestFit="1" customWidth="1"/>
    <col min="1291" max="1291" width="10.5703125" style="1" customWidth="1"/>
    <col min="1292" max="1292" width="10.5703125" style="1" bestFit="1" customWidth="1"/>
    <col min="1293" max="1293" width="0" style="1" hidden="1" customWidth="1"/>
    <col min="1294" max="1294" width="10.5703125" style="1" bestFit="1" customWidth="1"/>
    <col min="1295" max="1296" width="9.5703125" style="1" bestFit="1" customWidth="1"/>
    <col min="1297" max="1297" width="13.140625" style="1" bestFit="1" customWidth="1"/>
    <col min="1298" max="1298" width="15.140625" style="1" customWidth="1"/>
    <col min="1299" max="1299" width="0" style="1" hidden="1" customWidth="1"/>
    <col min="1300" max="1300" width="13.5703125" style="1" customWidth="1"/>
    <col min="1301" max="1301" width="16.7109375" style="1" customWidth="1"/>
    <col min="1302" max="1524" width="9.140625" style="1"/>
    <col min="1525" max="1525" width="3.5703125" style="1" customWidth="1"/>
    <col min="1526" max="1526" width="37.7109375" style="1" customWidth="1"/>
    <col min="1527" max="1527" width="12.5703125" style="1" customWidth="1"/>
    <col min="1528" max="1530" width="9.5703125" style="1" bestFit="1" customWidth="1"/>
    <col min="1531" max="1531" width="10.5703125" style="1" bestFit="1" customWidth="1"/>
    <col min="1532" max="1532" width="9.5703125" style="1" bestFit="1" customWidth="1"/>
    <col min="1533" max="1533" width="10.5703125" style="1" bestFit="1" customWidth="1"/>
    <col min="1534" max="1534" width="12.28515625" style="1" customWidth="1"/>
    <col min="1535" max="1535" width="10.5703125" style="1" bestFit="1" customWidth="1"/>
    <col min="1536" max="1536" width="10.140625" style="1" customWidth="1"/>
    <col min="1537" max="1537" width="9.5703125" style="1" bestFit="1" customWidth="1"/>
    <col min="1538" max="1538" width="0" style="1" hidden="1" customWidth="1"/>
    <col min="1539" max="1540" width="10.5703125" style="1" bestFit="1" customWidth="1"/>
    <col min="1541" max="1541" width="9.5703125" style="1" bestFit="1" customWidth="1"/>
    <col min="1542" max="1542" width="12.140625" style="1" bestFit="1" customWidth="1"/>
    <col min="1543" max="1543" width="9.5703125" style="1" bestFit="1" customWidth="1"/>
    <col min="1544" max="1544" width="12.140625" style="1" bestFit="1" customWidth="1"/>
    <col min="1545" max="1546" width="10.5703125" style="1" bestFit="1" customWidth="1"/>
    <col min="1547" max="1547" width="10.5703125" style="1" customWidth="1"/>
    <col min="1548" max="1548" width="10.5703125" style="1" bestFit="1" customWidth="1"/>
    <col min="1549" max="1549" width="0" style="1" hidden="1" customWidth="1"/>
    <col min="1550" max="1550" width="10.5703125" style="1" bestFit="1" customWidth="1"/>
    <col min="1551" max="1552" width="9.5703125" style="1" bestFit="1" customWidth="1"/>
    <col min="1553" max="1553" width="13.140625" style="1" bestFit="1" customWidth="1"/>
    <col min="1554" max="1554" width="15.140625" style="1" customWidth="1"/>
    <col min="1555" max="1555" width="0" style="1" hidden="1" customWidth="1"/>
    <col min="1556" max="1556" width="13.5703125" style="1" customWidth="1"/>
    <col min="1557" max="1557" width="16.7109375" style="1" customWidth="1"/>
    <col min="1558" max="1780" width="9.140625" style="1"/>
    <col min="1781" max="1781" width="3.5703125" style="1" customWidth="1"/>
    <col min="1782" max="1782" width="37.7109375" style="1" customWidth="1"/>
    <col min="1783" max="1783" width="12.5703125" style="1" customWidth="1"/>
    <col min="1784" max="1786" width="9.5703125" style="1" bestFit="1" customWidth="1"/>
    <col min="1787" max="1787" width="10.5703125" style="1" bestFit="1" customWidth="1"/>
    <col min="1788" max="1788" width="9.5703125" style="1" bestFit="1" customWidth="1"/>
    <col min="1789" max="1789" width="10.5703125" style="1" bestFit="1" customWidth="1"/>
    <col min="1790" max="1790" width="12.28515625" style="1" customWidth="1"/>
    <col min="1791" max="1791" width="10.5703125" style="1" bestFit="1" customWidth="1"/>
    <col min="1792" max="1792" width="10.140625" style="1" customWidth="1"/>
    <col min="1793" max="1793" width="9.5703125" style="1" bestFit="1" customWidth="1"/>
    <col min="1794" max="1794" width="0" style="1" hidden="1" customWidth="1"/>
    <col min="1795" max="1796" width="10.5703125" style="1" bestFit="1" customWidth="1"/>
    <col min="1797" max="1797" width="9.5703125" style="1" bestFit="1" customWidth="1"/>
    <col min="1798" max="1798" width="12.140625" style="1" bestFit="1" customWidth="1"/>
    <col min="1799" max="1799" width="9.5703125" style="1" bestFit="1" customWidth="1"/>
    <col min="1800" max="1800" width="12.140625" style="1" bestFit="1" customWidth="1"/>
    <col min="1801" max="1802" width="10.5703125" style="1" bestFit="1" customWidth="1"/>
    <col min="1803" max="1803" width="10.5703125" style="1" customWidth="1"/>
    <col min="1804" max="1804" width="10.5703125" style="1" bestFit="1" customWidth="1"/>
    <col min="1805" max="1805" width="0" style="1" hidden="1" customWidth="1"/>
    <col min="1806" max="1806" width="10.5703125" style="1" bestFit="1" customWidth="1"/>
    <col min="1807" max="1808" width="9.5703125" style="1" bestFit="1" customWidth="1"/>
    <col min="1809" max="1809" width="13.140625" style="1" bestFit="1" customWidth="1"/>
    <col min="1810" max="1810" width="15.140625" style="1" customWidth="1"/>
    <col min="1811" max="1811" width="0" style="1" hidden="1" customWidth="1"/>
    <col min="1812" max="1812" width="13.5703125" style="1" customWidth="1"/>
    <col min="1813" max="1813" width="16.7109375" style="1" customWidth="1"/>
    <col min="1814" max="2036" width="9.140625" style="1"/>
    <col min="2037" max="2037" width="3.5703125" style="1" customWidth="1"/>
    <col min="2038" max="2038" width="37.7109375" style="1" customWidth="1"/>
    <col min="2039" max="2039" width="12.5703125" style="1" customWidth="1"/>
    <col min="2040" max="2042" width="9.5703125" style="1" bestFit="1" customWidth="1"/>
    <col min="2043" max="2043" width="10.5703125" style="1" bestFit="1" customWidth="1"/>
    <col min="2044" max="2044" width="9.5703125" style="1" bestFit="1" customWidth="1"/>
    <col min="2045" max="2045" width="10.5703125" style="1" bestFit="1" customWidth="1"/>
    <col min="2046" max="2046" width="12.28515625" style="1" customWidth="1"/>
    <col min="2047" max="2047" width="10.5703125" style="1" bestFit="1" customWidth="1"/>
    <col min="2048" max="2048" width="10.140625" style="1" customWidth="1"/>
    <col min="2049" max="2049" width="9.5703125" style="1" bestFit="1" customWidth="1"/>
    <col min="2050" max="2050" width="0" style="1" hidden="1" customWidth="1"/>
    <col min="2051" max="2052" width="10.5703125" style="1" bestFit="1" customWidth="1"/>
    <col min="2053" max="2053" width="9.5703125" style="1" bestFit="1" customWidth="1"/>
    <col min="2054" max="2054" width="12.140625" style="1" bestFit="1" customWidth="1"/>
    <col min="2055" max="2055" width="9.5703125" style="1" bestFit="1" customWidth="1"/>
    <col min="2056" max="2056" width="12.140625" style="1" bestFit="1" customWidth="1"/>
    <col min="2057" max="2058" width="10.5703125" style="1" bestFit="1" customWidth="1"/>
    <col min="2059" max="2059" width="10.5703125" style="1" customWidth="1"/>
    <col min="2060" max="2060" width="10.5703125" style="1" bestFit="1" customWidth="1"/>
    <col min="2061" max="2061" width="0" style="1" hidden="1" customWidth="1"/>
    <col min="2062" max="2062" width="10.5703125" style="1" bestFit="1" customWidth="1"/>
    <col min="2063" max="2064" width="9.5703125" style="1" bestFit="1" customWidth="1"/>
    <col min="2065" max="2065" width="13.140625" style="1" bestFit="1" customWidth="1"/>
    <col min="2066" max="2066" width="15.140625" style="1" customWidth="1"/>
    <col min="2067" max="2067" width="0" style="1" hidden="1" customWidth="1"/>
    <col min="2068" max="2068" width="13.5703125" style="1" customWidth="1"/>
    <col min="2069" max="2069" width="16.7109375" style="1" customWidth="1"/>
    <col min="2070" max="2292" width="9.140625" style="1"/>
    <col min="2293" max="2293" width="3.5703125" style="1" customWidth="1"/>
    <col min="2294" max="2294" width="37.7109375" style="1" customWidth="1"/>
    <col min="2295" max="2295" width="12.5703125" style="1" customWidth="1"/>
    <col min="2296" max="2298" width="9.5703125" style="1" bestFit="1" customWidth="1"/>
    <col min="2299" max="2299" width="10.5703125" style="1" bestFit="1" customWidth="1"/>
    <col min="2300" max="2300" width="9.5703125" style="1" bestFit="1" customWidth="1"/>
    <col min="2301" max="2301" width="10.5703125" style="1" bestFit="1" customWidth="1"/>
    <col min="2302" max="2302" width="12.28515625" style="1" customWidth="1"/>
    <col min="2303" max="2303" width="10.5703125" style="1" bestFit="1" customWidth="1"/>
    <col min="2304" max="2304" width="10.140625" style="1" customWidth="1"/>
    <col min="2305" max="2305" width="9.5703125" style="1" bestFit="1" customWidth="1"/>
    <col min="2306" max="2306" width="0" style="1" hidden="1" customWidth="1"/>
    <col min="2307" max="2308" width="10.5703125" style="1" bestFit="1" customWidth="1"/>
    <col min="2309" max="2309" width="9.5703125" style="1" bestFit="1" customWidth="1"/>
    <col min="2310" max="2310" width="12.140625" style="1" bestFit="1" customWidth="1"/>
    <col min="2311" max="2311" width="9.5703125" style="1" bestFit="1" customWidth="1"/>
    <col min="2312" max="2312" width="12.140625" style="1" bestFit="1" customWidth="1"/>
    <col min="2313" max="2314" width="10.5703125" style="1" bestFit="1" customWidth="1"/>
    <col min="2315" max="2315" width="10.5703125" style="1" customWidth="1"/>
    <col min="2316" max="2316" width="10.5703125" style="1" bestFit="1" customWidth="1"/>
    <col min="2317" max="2317" width="0" style="1" hidden="1" customWidth="1"/>
    <col min="2318" max="2318" width="10.5703125" style="1" bestFit="1" customWidth="1"/>
    <col min="2319" max="2320" width="9.5703125" style="1" bestFit="1" customWidth="1"/>
    <col min="2321" max="2321" width="13.140625" style="1" bestFit="1" customWidth="1"/>
    <col min="2322" max="2322" width="15.140625" style="1" customWidth="1"/>
    <col min="2323" max="2323" width="0" style="1" hidden="1" customWidth="1"/>
    <col min="2324" max="2324" width="13.5703125" style="1" customWidth="1"/>
    <col min="2325" max="2325" width="16.7109375" style="1" customWidth="1"/>
    <col min="2326" max="2548" width="9.140625" style="1"/>
    <col min="2549" max="2549" width="3.5703125" style="1" customWidth="1"/>
    <col min="2550" max="2550" width="37.7109375" style="1" customWidth="1"/>
    <col min="2551" max="2551" width="12.5703125" style="1" customWidth="1"/>
    <col min="2552" max="2554" width="9.5703125" style="1" bestFit="1" customWidth="1"/>
    <col min="2555" max="2555" width="10.5703125" style="1" bestFit="1" customWidth="1"/>
    <col min="2556" max="2556" width="9.5703125" style="1" bestFit="1" customWidth="1"/>
    <col min="2557" max="2557" width="10.5703125" style="1" bestFit="1" customWidth="1"/>
    <col min="2558" max="2558" width="12.28515625" style="1" customWidth="1"/>
    <col min="2559" max="2559" width="10.5703125" style="1" bestFit="1" customWidth="1"/>
    <col min="2560" max="2560" width="10.140625" style="1" customWidth="1"/>
    <col min="2561" max="2561" width="9.5703125" style="1" bestFit="1" customWidth="1"/>
    <col min="2562" max="2562" width="0" style="1" hidden="1" customWidth="1"/>
    <col min="2563" max="2564" width="10.5703125" style="1" bestFit="1" customWidth="1"/>
    <col min="2565" max="2565" width="9.5703125" style="1" bestFit="1" customWidth="1"/>
    <col min="2566" max="2566" width="12.140625" style="1" bestFit="1" customWidth="1"/>
    <col min="2567" max="2567" width="9.5703125" style="1" bestFit="1" customWidth="1"/>
    <col min="2568" max="2568" width="12.140625" style="1" bestFit="1" customWidth="1"/>
    <col min="2569" max="2570" width="10.5703125" style="1" bestFit="1" customWidth="1"/>
    <col min="2571" max="2571" width="10.5703125" style="1" customWidth="1"/>
    <col min="2572" max="2572" width="10.5703125" style="1" bestFit="1" customWidth="1"/>
    <col min="2573" max="2573" width="0" style="1" hidden="1" customWidth="1"/>
    <col min="2574" max="2574" width="10.5703125" style="1" bestFit="1" customWidth="1"/>
    <col min="2575" max="2576" width="9.5703125" style="1" bestFit="1" customWidth="1"/>
    <col min="2577" max="2577" width="13.140625" style="1" bestFit="1" customWidth="1"/>
    <col min="2578" max="2578" width="15.140625" style="1" customWidth="1"/>
    <col min="2579" max="2579" width="0" style="1" hidden="1" customWidth="1"/>
    <col min="2580" max="2580" width="13.5703125" style="1" customWidth="1"/>
    <col min="2581" max="2581" width="16.7109375" style="1" customWidth="1"/>
    <col min="2582" max="2804" width="9.140625" style="1"/>
    <col min="2805" max="2805" width="3.5703125" style="1" customWidth="1"/>
    <col min="2806" max="2806" width="37.7109375" style="1" customWidth="1"/>
    <col min="2807" max="2807" width="12.5703125" style="1" customWidth="1"/>
    <col min="2808" max="2810" width="9.5703125" style="1" bestFit="1" customWidth="1"/>
    <col min="2811" max="2811" width="10.5703125" style="1" bestFit="1" customWidth="1"/>
    <col min="2812" max="2812" width="9.5703125" style="1" bestFit="1" customWidth="1"/>
    <col min="2813" max="2813" width="10.5703125" style="1" bestFit="1" customWidth="1"/>
    <col min="2814" max="2814" width="12.28515625" style="1" customWidth="1"/>
    <col min="2815" max="2815" width="10.5703125" style="1" bestFit="1" customWidth="1"/>
    <col min="2816" max="2816" width="10.140625" style="1" customWidth="1"/>
    <col min="2817" max="2817" width="9.5703125" style="1" bestFit="1" customWidth="1"/>
    <col min="2818" max="2818" width="0" style="1" hidden="1" customWidth="1"/>
    <col min="2819" max="2820" width="10.5703125" style="1" bestFit="1" customWidth="1"/>
    <col min="2821" max="2821" width="9.5703125" style="1" bestFit="1" customWidth="1"/>
    <col min="2822" max="2822" width="12.140625" style="1" bestFit="1" customWidth="1"/>
    <col min="2823" max="2823" width="9.5703125" style="1" bestFit="1" customWidth="1"/>
    <col min="2824" max="2824" width="12.140625" style="1" bestFit="1" customWidth="1"/>
    <col min="2825" max="2826" width="10.5703125" style="1" bestFit="1" customWidth="1"/>
    <col min="2827" max="2827" width="10.5703125" style="1" customWidth="1"/>
    <col min="2828" max="2828" width="10.5703125" style="1" bestFit="1" customWidth="1"/>
    <col min="2829" max="2829" width="0" style="1" hidden="1" customWidth="1"/>
    <col min="2830" max="2830" width="10.5703125" style="1" bestFit="1" customWidth="1"/>
    <col min="2831" max="2832" width="9.5703125" style="1" bestFit="1" customWidth="1"/>
    <col min="2833" max="2833" width="13.140625" style="1" bestFit="1" customWidth="1"/>
    <col min="2834" max="2834" width="15.140625" style="1" customWidth="1"/>
    <col min="2835" max="2835" width="0" style="1" hidden="1" customWidth="1"/>
    <col min="2836" max="2836" width="13.5703125" style="1" customWidth="1"/>
    <col min="2837" max="2837" width="16.7109375" style="1" customWidth="1"/>
    <col min="2838" max="3060" width="9.140625" style="1"/>
    <col min="3061" max="3061" width="3.5703125" style="1" customWidth="1"/>
    <col min="3062" max="3062" width="37.7109375" style="1" customWidth="1"/>
    <col min="3063" max="3063" width="12.5703125" style="1" customWidth="1"/>
    <col min="3064" max="3066" width="9.5703125" style="1" bestFit="1" customWidth="1"/>
    <col min="3067" max="3067" width="10.5703125" style="1" bestFit="1" customWidth="1"/>
    <col min="3068" max="3068" width="9.5703125" style="1" bestFit="1" customWidth="1"/>
    <col min="3069" max="3069" width="10.5703125" style="1" bestFit="1" customWidth="1"/>
    <col min="3070" max="3070" width="12.28515625" style="1" customWidth="1"/>
    <col min="3071" max="3071" width="10.5703125" style="1" bestFit="1" customWidth="1"/>
    <col min="3072" max="3072" width="10.140625" style="1" customWidth="1"/>
    <col min="3073" max="3073" width="9.5703125" style="1" bestFit="1" customWidth="1"/>
    <col min="3074" max="3074" width="0" style="1" hidden="1" customWidth="1"/>
    <col min="3075" max="3076" width="10.5703125" style="1" bestFit="1" customWidth="1"/>
    <col min="3077" max="3077" width="9.5703125" style="1" bestFit="1" customWidth="1"/>
    <col min="3078" max="3078" width="12.140625" style="1" bestFit="1" customWidth="1"/>
    <col min="3079" max="3079" width="9.5703125" style="1" bestFit="1" customWidth="1"/>
    <col min="3080" max="3080" width="12.140625" style="1" bestFit="1" customWidth="1"/>
    <col min="3081" max="3082" width="10.5703125" style="1" bestFit="1" customWidth="1"/>
    <col min="3083" max="3083" width="10.5703125" style="1" customWidth="1"/>
    <col min="3084" max="3084" width="10.5703125" style="1" bestFit="1" customWidth="1"/>
    <col min="3085" max="3085" width="0" style="1" hidden="1" customWidth="1"/>
    <col min="3086" max="3086" width="10.5703125" style="1" bestFit="1" customWidth="1"/>
    <col min="3087" max="3088" width="9.5703125" style="1" bestFit="1" customWidth="1"/>
    <col min="3089" max="3089" width="13.140625" style="1" bestFit="1" customWidth="1"/>
    <col min="3090" max="3090" width="15.140625" style="1" customWidth="1"/>
    <col min="3091" max="3091" width="0" style="1" hidden="1" customWidth="1"/>
    <col min="3092" max="3092" width="13.5703125" style="1" customWidth="1"/>
    <col min="3093" max="3093" width="16.7109375" style="1" customWidth="1"/>
    <col min="3094" max="3316" width="9.140625" style="1"/>
    <col min="3317" max="3317" width="3.5703125" style="1" customWidth="1"/>
    <col min="3318" max="3318" width="37.7109375" style="1" customWidth="1"/>
    <col min="3319" max="3319" width="12.5703125" style="1" customWidth="1"/>
    <col min="3320" max="3322" width="9.5703125" style="1" bestFit="1" customWidth="1"/>
    <col min="3323" max="3323" width="10.5703125" style="1" bestFit="1" customWidth="1"/>
    <col min="3324" max="3324" width="9.5703125" style="1" bestFit="1" customWidth="1"/>
    <col min="3325" max="3325" width="10.5703125" style="1" bestFit="1" customWidth="1"/>
    <col min="3326" max="3326" width="12.28515625" style="1" customWidth="1"/>
    <col min="3327" max="3327" width="10.5703125" style="1" bestFit="1" customWidth="1"/>
    <col min="3328" max="3328" width="10.140625" style="1" customWidth="1"/>
    <col min="3329" max="3329" width="9.5703125" style="1" bestFit="1" customWidth="1"/>
    <col min="3330" max="3330" width="0" style="1" hidden="1" customWidth="1"/>
    <col min="3331" max="3332" width="10.5703125" style="1" bestFit="1" customWidth="1"/>
    <col min="3333" max="3333" width="9.5703125" style="1" bestFit="1" customWidth="1"/>
    <col min="3334" max="3334" width="12.140625" style="1" bestFit="1" customWidth="1"/>
    <col min="3335" max="3335" width="9.5703125" style="1" bestFit="1" customWidth="1"/>
    <col min="3336" max="3336" width="12.140625" style="1" bestFit="1" customWidth="1"/>
    <col min="3337" max="3338" width="10.5703125" style="1" bestFit="1" customWidth="1"/>
    <col min="3339" max="3339" width="10.5703125" style="1" customWidth="1"/>
    <col min="3340" max="3340" width="10.5703125" style="1" bestFit="1" customWidth="1"/>
    <col min="3341" max="3341" width="0" style="1" hidden="1" customWidth="1"/>
    <col min="3342" max="3342" width="10.5703125" style="1" bestFit="1" customWidth="1"/>
    <col min="3343" max="3344" width="9.5703125" style="1" bestFit="1" customWidth="1"/>
    <col min="3345" max="3345" width="13.140625" style="1" bestFit="1" customWidth="1"/>
    <col min="3346" max="3346" width="15.140625" style="1" customWidth="1"/>
    <col min="3347" max="3347" width="0" style="1" hidden="1" customWidth="1"/>
    <col min="3348" max="3348" width="13.5703125" style="1" customWidth="1"/>
    <col min="3349" max="3349" width="16.7109375" style="1" customWidth="1"/>
    <col min="3350" max="3572" width="9.140625" style="1"/>
    <col min="3573" max="3573" width="3.5703125" style="1" customWidth="1"/>
    <col min="3574" max="3574" width="37.7109375" style="1" customWidth="1"/>
    <col min="3575" max="3575" width="12.5703125" style="1" customWidth="1"/>
    <col min="3576" max="3578" width="9.5703125" style="1" bestFit="1" customWidth="1"/>
    <col min="3579" max="3579" width="10.5703125" style="1" bestFit="1" customWidth="1"/>
    <col min="3580" max="3580" width="9.5703125" style="1" bestFit="1" customWidth="1"/>
    <col min="3581" max="3581" width="10.5703125" style="1" bestFit="1" customWidth="1"/>
    <col min="3582" max="3582" width="12.28515625" style="1" customWidth="1"/>
    <col min="3583" max="3583" width="10.5703125" style="1" bestFit="1" customWidth="1"/>
    <col min="3584" max="3584" width="10.140625" style="1" customWidth="1"/>
    <col min="3585" max="3585" width="9.5703125" style="1" bestFit="1" customWidth="1"/>
    <col min="3586" max="3586" width="0" style="1" hidden="1" customWidth="1"/>
    <col min="3587" max="3588" width="10.5703125" style="1" bestFit="1" customWidth="1"/>
    <col min="3589" max="3589" width="9.5703125" style="1" bestFit="1" customWidth="1"/>
    <col min="3590" max="3590" width="12.140625" style="1" bestFit="1" customWidth="1"/>
    <col min="3591" max="3591" width="9.5703125" style="1" bestFit="1" customWidth="1"/>
    <col min="3592" max="3592" width="12.140625" style="1" bestFit="1" customWidth="1"/>
    <col min="3593" max="3594" width="10.5703125" style="1" bestFit="1" customWidth="1"/>
    <col min="3595" max="3595" width="10.5703125" style="1" customWidth="1"/>
    <col min="3596" max="3596" width="10.5703125" style="1" bestFit="1" customWidth="1"/>
    <col min="3597" max="3597" width="0" style="1" hidden="1" customWidth="1"/>
    <col min="3598" max="3598" width="10.5703125" style="1" bestFit="1" customWidth="1"/>
    <col min="3599" max="3600" width="9.5703125" style="1" bestFit="1" customWidth="1"/>
    <col min="3601" max="3601" width="13.140625" style="1" bestFit="1" customWidth="1"/>
    <col min="3602" max="3602" width="15.140625" style="1" customWidth="1"/>
    <col min="3603" max="3603" width="0" style="1" hidden="1" customWidth="1"/>
    <col min="3604" max="3604" width="13.5703125" style="1" customWidth="1"/>
    <col min="3605" max="3605" width="16.7109375" style="1" customWidth="1"/>
    <col min="3606" max="3828" width="9.140625" style="1"/>
    <col min="3829" max="3829" width="3.5703125" style="1" customWidth="1"/>
    <col min="3830" max="3830" width="37.7109375" style="1" customWidth="1"/>
    <col min="3831" max="3831" width="12.5703125" style="1" customWidth="1"/>
    <col min="3832" max="3834" width="9.5703125" style="1" bestFit="1" customWidth="1"/>
    <col min="3835" max="3835" width="10.5703125" style="1" bestFit="1" customWidth="1"/>
    <col min="3836" max="3836" width="9.5703125" style="1" bestFit="1" customWidth="1"/>
    <col min="3837" max="3837" width="10.5703125" style="1" bestFit="1" customWidth="1"/>
    <col min="3838" max="3838" width="12.28515625" style="1" customWidth="1"/>
    <col min="3839" max="3839" width="10.5703125" style="1" bestFit="1" customWidth="1"/>
    <col min="3840" max="3840" width="10.140625" style="1" customWidth="1"/>
    <col min="3841" max="3841" width="9.5703125" style="1" bestFit="1" customWidth="1"/>
    <col min="3842" max="3842" width="0" style="1" hidden="1" customWidth="1"/>
    <col min="3843" max="3844" width="10.5703125" style="1" bestFit="1" customWidth="1"/>
    <col min="3845" max="3845" width="9.5703125" style="1" bestFit="1" customWidth="1"/>
    <col min="3846" max="3846" width="12.140625" style="1" bestFit="1" customWidth="1"/>
    <col min="3847" max="3847" width="9.5703125" style="1" bestFit="1" customWidth="1"/>
    <col min="3848" max="3848" width="12.140625" style="1" bestFit="1" customWidth="1"/>
    <col min="3849" max="3850" width="10.5703125" style="1" bestFit="1" customWidth="1"/>
    <col min="3851" max="3851" width="10.5703125" style="1" customWidth="1"/>
    <col min="3852" max="3852" width="10.5703125" style="1" bestFit="1" customWidth="1"/>
    <col min="3853" max="3853" width="0" style="1" hidden="1" customWidth="1"/>
    <col min="3854" max="3854" width="10.5703125" style="1" bestFit="1" customWidth="1"/>
    <col min="3855" max="3856" width="9.5703125" style="1" bestFit="1" customWidth="1"/>
    <col min="3857" max="3857" width="13.140625" style="1" bestFit="1" customWidth="1"/>
    <col min="3858" max="3858" width="15.140625" style="1" customWidth="1"/>
    <col min="3859" max="3859" width="0" style="1" hidden="1" customWidth="1"/>
    <col min="3860" max="3860" width="13.5703125" style="1" customWidth="1"/>
    <col min="3861" max="3861" width="16.7109375" style="1" customWidth="1"/>
    <col min="3862" max="4084" width="9.140625" style="1"/>
    <col min="4085" max="4085" width="3.5703125" style="1" customWidth="1"/>
    <col min="4086" max="4086" width="37.7109375" style="1" customWidth="1"/>
    <col min="4087" max="4087" width="12.5703125" style="1" customWidth="1"/>
    <col min="4088" max="4090" width="9.5703125" style="1" bestFit="1" customWidth="1"/>
    <col min="4091" max="4091" width="10.5703125" style="1" bestFit="1" customWidth="1"/>
    <col min="4092" max="4092" width="9.5703125" style="1" bestFit="1" customWidth="1"/>
    <col min="4093" max="4093" width="10.5703125" style="1" bestFit="1" customWidth="1"/>
    <col min="4094" max="4094" width="12.28515625" style="1" customWidth="1"/>
    <col min="4095" max="4095" width="10.5703125" style="1" bestFit="1" customWidth="1"/>
    <col min="4096" max="4096" width="10.140625" style="1" customWidth="1"/>
    <col min="4097" max="4097" width="9.5703125" style="1" bestFit="1" customWidth="1"/>
    <col min="4098" max="4098" width="0" style="1" hidden="1" customWidth="1"/>
    <col min="4099" max="4100" width="10.5703125" style="1" bestFit="1" customWidth="1"/>
    <col min="4101" max="4101" width="9.5703125" style="1" bestFit="1" customWidth="1"/>
    <col min="4102" max="4102" width="12.140625" style="1" bestFit="1" customWidth="1"/>
    <col min="4103" max="4103" width="9.5703125" style="1" bestFit="1" customWidth="1"/>
    <col min="4104" max="4104" width="12.140625" style="1" bestFit="1" customWidth="1"/>
    <col min="4105" max="4106" width="10.5703125" style="1" bestFit="1" customWidth="1"/>
    <col min="4107" max="4107" width="10.5703125" style="1" customWidth="1"/>
    <col min="4108" max="4108" width="10.5703125" style="1" bestFit="1" customWidth="1"/>
    <col min="4109" max="4109" width="0" style="1" hidden="1" customWidth="1"/>
    <col min="4110" max="4110" width="10.5703125" style="1" bestFit="1" customWidth="1"/>
    <col min="4111" max="4112" width="9.5703125" style="1" bestFit="1" customWidth="1"/>
    <col min="4113" max="4113" width="13.140625" style="1" bestFit="1" customWidth="1"/>
    <col min="4114" max="4114" width="15.140625" style="1" customWidth="1"/>
    <col min="4115" max="4115" width="0" style="1" hidden="1" customWidth="1"/>
    <col min="4116" max="4116" width="13.5703125" style="1" customWidth="1"/>
    <col min="4117" max="4117" width="16.7109375" style="1" customWidth="1"/>
    <col min="4118" max="4340" width="9.140625" style="1"/>
    <col min="4341" max="4341" width="3.5703125" style="1" customWidth="1"/>
    <col min="4342" max="4342" width="37.7109375" style="1" customWidth="1"/>
    <col min="4343" max="4343" width="12.5703125" style="1" customWidth="1"/>
    <col min="4344" max="4346" width="9.5703125" style="1" bestFit="1" customWidth="1"/>
    <col min="4347" max="4347" width="10.5703125" style="1" bestFit="1" customWidth="1"/>
    <col min="4348" max="4348" width="9.5703125" style="1" bestFit="1" customWidth="1"/>
    <col min="4349" max="4349" width="10.5703125" style="1" bestFit="1" customWidth="1"/>
    <col min="4350" max="4350" width="12.28515625" style="1" customWidth="1"/>
    <col min="4351" max="4351" width="10.5703125" style="1" bestFit="1" customWidth="1"/>
    <col min="4352" max="4352" width="10.140625" style="1" customWidth="1"/>
    <col min="4353" max="4353" width="9.5703125" style="1" bestFit="1" customWidth="1"/>
    <col min="4354" max="4354" width="0" style="1" hidden="1" customWidth="1"/>
    <col min="4355" max="4356" width="10.5703125" style="1" bestFit="1" customWidth="1"/>
    <col min="4357" max="4357" width="9.5703125" style="1" bestFit="1" customWidth="1"/>
    <col min="4358" max="4358" width="12.140625" style="1" bestFit="1" customWidth="1"/>
    <col min="4359" max="4359" width="9.5703125" style="1" bestFit="1" customWidth="1"/>
    <col min="4360" max="4360" width="12.140625" style="1" bestFit="1" customWidth="1"/>
    <col min="4361" max="4362" width="10.5703125" style="1" bestFit="1" customWidth="1"/>
    <col min="4363" max="4363" width="10.5703125" style="1" customWidth="1"/>
    <col min="4364" max="4364" width="10.5703125" style="1" bestFit="1" customWidth="1"/>
    <col min="4365" max="4365" width="0" style="1" hidden="1" customWidth="1"/>
    <col min="4366" max="4366" width="10.5703125" style="1" bestFit="1" customWidth="1"/>
    <col min="4367" max="4368" width="9.5703125" style="1" bestFit="1" customWidth="1"/>
    <col min="4369" max="4369" width="13.140625" style="1" bestFit="1" customWidth="1"/>
    <col min="4370" max="4370" width="15.140625" style="1" customWidth="1"/>
    <col min="4371" max="4371" width="0" style="1" hidden="1" customWidth="1"/>
    <col min="4372" max="4372" width="13.5703125" style="1" customWidth="1"/>
    <col min="4373" max="4373" width="16.7109375" style="1" customWidth="1"/>
    <col min="4374" max="4596" width="9.140625" style="1"/>
    <col min="4597" max="4597" width="3.5703125" style="1" customWidth="1"/>
    <col min="4598" max="4598" width="37.7109375" style="1" customWidth="1"/>
    <col min="4599" max="4599" width="12.5703125" style="1" customWidth="1"/>
    <col min="4600" max="4602" width="9.5703125" style="1" bestFit="1" customWidth="1"/>
    <col min="4603" max="4603" width="10.5703125" style="1" bestFit="1" customWidth="1"/>
    <col min="4604" max="4604" width="9.5703125" style="1" bestFit="1" customWidth="1"/>
    <col min="4605" max="4605" width="10.5703125" style="1" bestFit="1" customWidth="1"/>
    <col min="4606" max="4606" width="12.28515625" style="1" customWidth="1"/>
    <col min="4607" max="4607" width="10.5703125" style="1" bestFit="1" customWidth="1"/>
    <col min="4608" max="4608" width="10.140625" style="1" customWidth="1"/>
    <col min="4609" max="4609" width="9.5703125" style="1" bestFit="1" customWidth="1"/>
    <col min="4610" max="4610" width="0" style="1" hidden="1" customWidth="1"/>
    <col min="4611" max="4612" width="10.5703125" style="1" bestFit="1" customWidth="1"/>
    <col min="4613" max="4613" width="9.5703125" style="1" bestFit="1" customWidth="1"/>
    <col min="4614" max="4614" width="12.140625" style="1" bestFit="1" customWidth="1"/>
    <col min="4615" max="4615" width="9.5703125" style="1" bestFit="1" customWidth="1"/>
    <col min="4616" max="4616" width="12.140625" style="1" bestFit="1" customWidth="1"/>
    <col min="4617" max="4618" width="10.5703125" style="1" bestFit="1" customWidth="1"/>
    <col min="4619" max="4619" width="10.5703125" style="1" customWidth="1"/>
    <col min="4620" max="4620" width="10.5703125" style="1" bestFit="1" customWidth="1"/>
    <col min="4621" max="4621" width="0" style="1" hidden="1" customWidth="1"/>
    <col min="4622" max="4622" width="10.5703125" style="1" bestFit="1" customWidth="1"/>
    <col min="4623" max="4624" width="9.5703125" style="1" bestFit="1" customWidth="1"/>
    <col min="4625" max="4625" width="13.140625" style="1" bestFit="1" customWidth="1"/>
    <col min="4626" max="4626" width="15.140625" style="1" customWidth="1"/>
    <col min="4627" max="4627" width="0" style="1" hidden="1" customWidth="1"/>
    <col min="4628" max="4628" width="13.5703125" style="1" customWidth="1"/>
    <col min="4629" max="4629" width="16.7109375" style="1" customWidth="1"/>
    <col min="4630" max="4852" width="9.140625" style="1"/>
    <col min="4853" max="4853" width="3.5703125" style="1" customWidth="1"/>
    <col min="4854" max="4854" width="37.7109375" style="1" customWidth="1"/>
    <col min="4855" max="4855" width="12.5703125" style="1" customWidth="1"/>
    <col min="4856" max="4858" width="9.5703125" style="1" bestFit="1" customWidth="1"/>
    <col min="4859" max="4859" width="10.5703125" style="1" bestFit="1" customWidth="1"/>
    <col min="4860" max="4860" width="9.5703125" style="1" bestFit="1" customWidth="1"/>
    <col min="4861" max="4861" width="10.5703125" style="1" bestFit="1" customWidth="1"/>
    <col min="4862" max="4862" width="12.28515625" style="1" customWidth="1"/>
    <col min="4863" max="4863" width="10.5703125" style="1" bestFit="1" customWidth="1"/>
    <col min="4864" max="4864" width="10.140625" style="1" customWidth="1"/>
    <col min="4865" max="4865" width="9.5703125" style="1" bestFit="1" customWidth="1"/>
    <col min="4866" max="4866" width="0" style="1" hidden="1" customWidth="1"/>
    <col min="4867" max="4868" width="10.5703125" style="1" bestFit="1" customWidth="1"/>
    <col min="4869" max="4869" width="9.5703125" style="1" bestFit="1" customWidth="1"/>
    <col min="4870" max="4870" width="12.140625" style="1" bestFit="1" customWidth="1"/>
    <col min="4871" max="4871" width="9.5703125" style="1" bestFit="1" customWidth="1"/>
    <col min="4872" max="4872" width="12.140625" style="1" bestFit="1" customWidth="1"/>
    <col min="4873" max="4874" width="10.5703125" style="1" bestFit="1" customWidth="1"/>
    <col min="4875" max="4875" width="10.5703125" style="1" customWidth="1"/>
    <col min="4876" max="4876" width="10.5703125" style="1" bestFit="1" customWidth="1"/>
    <col min="4877" max="4877" width="0" style="1" hidden="1" customWidth="1"/>
    <col min="4878" max="4878" width="10.5703125" style="1" bestFit="1" customWidth="1"/>
    <col min="4879" max="4880" width="9.5703125" style="1" bestFit="1" customWidth="1"/>
    <col min="4881" max="4881" width="13.140625" style="1" bestFit="1" customWidth="1"/>
    <col min="4882" max="4882" width="15.140625" style="1" customWidth="1"/>
    <col min="4883" max="4883" width="0" style="1" hidden="1" customWidth="1"/>
    <col min="4884" max="4884" width="13.5703125" style="1" customWidth="1"/>
    <col min="4885" max="4885" width="16.7109375" style="1" customWidth="1"/>
    <col min="4886" max="5108" width="9.140625" style="1"/>
    <col min="5109" max="5109" width="3.5703125" style="1" customWidth="1"/>
    <col min="5110" max="5110" width="37.7109375" style="1" customWidth="1"/>
    <col min="5111" max="5111" width="12.5703125" style="1" customWidth="1"/>
    <col min="5112" max="5114" width="9.5703125" style="1" bestFit="1" customWidth="1"/>
    <col min="5115" max="5115" width="10.5703125" style="1" bestFit="1" customWidth="1"/>
    <col min="5116" max="5116" width="9.5703125" style="1" bestFit="1" customWidth="1"/>
    <col min="5117" max="5117" width="10.5703125" style="1" bestFit="1" customWidth="1"/>
    <col min="5118" max="5118" width="12.28515625" style="1" customWidth="1"/>
    <col min="5119" max="5119" width="10.5703125" style="1" bestFit="1" customWidth="1"/>
    <col min="5120" max="5120" width="10.140625" style="1" customWidth="1"/>
    <col min="5121" max="5121" width="9.5703125" style="1" bestFit="1" customWidth="1"/>
    <col min="5122" max="5122" width="0" style="1" hidden="1" customWidth="1"/>
    <col min="5123" max="5124" width="10.5703125" style="1" bestFit="1" customWidth="1"/>
    <col min="5125" max="5125" width="9.5703125" style="1" bestFit="1" customWidth="1"/>
    <col min="5126" max="5126" width="12.140625" style="1" bestFit="1" customWidth="1"/>
    <col min="5127" max="5127" width="9.5703125" style="1" bestFit="1" customWidth="1"/>
    <col min="5128" max="5128" width="12.140625" style="1" bestFit="1" customWidth="1"/>
    <col min="5129" max="5130" width="10.5703125" style="1" bestFit="1" customWidth="1"/>
    <col min="5131" max="5131" width="10.5703125" style="1" customWidth="1"/>
    <col min="5132" max="5132" width="10.5703125" style="1" bestFit="1" customWidth="1"/>
    <col min="5133" max="5133" width="0" style="1" hidden="1" customWidth="1"/>
    <col min="5134" max="5134" width="10.5703125" style="1" bestFit="1" customWidth="1"/>
    <col min="5135" max="5136" width="9.5703125" style="1" bestFit="1" customWidth="1"/>
    <col min="5137" max="5137" width="13.140625" style="1" bestFit="1" customWidth="1"/>
    <col min="5138" max="5138" width="15.140625" style="1" customWidth="1"/>
    <col min="5139" max="5139" width="0" style="1" hidden="1" customWidth="1"/>
    <col min="5140" max="5140" width="13.5703125" style="1" customWidth="1"/>
    <col min="5141" max="5141" width="16.7109375" style="1" customWidth="1"/>
    <col min="5142" max="5364" width="9.140625" style="1"/>
    <col min="5365" max="5365" width="3.5703125" style="1" customWidth="1"/>
    <col min="5366" max="5366" width="37.7109375" style="1" customWidth="1"/>
    <col min="5367" max="5367" width="12.5703125" style="1" customWidth="1"/>
    <col min="5368" max="5370" width="9.5703125" style="1" bestFit="1" customWidth="1"/>
    <col min="5371" max="5371" width="10.5703125" style="1" bestFit="1" customWidth="1"/>
    <col min="5372" max="5372" width="9.5703125" style="1" bestFit="1" customWidth="1"/>
    <col min="5373" max="5373" width="10.5703125" style="1" bestFit="1" customWidth="1"/>
    <col min="5374" max="5374" width="12.28515625" style="1" customWidth="1"/>
    <col min="5375" max="5375" width="10.5703125" style="1" bestFit="1" customWidth="1"/>
    <col min="5376" max="5376" width="10.140625" style="1" customWidth="1"/>
    <col min="5377" max="5377" width="9.5703125" style="1" bestFit="1" customWidth="1"/>
    <col min="5378" max="5378" width="0" style="1" hidden="1" customWidth="1"/>
    <col min="5379" max="5380" width="10.5703125" style="1" bestFit="1" customWidth="1"/>
    <col min="5381" max="5381" width="9.5703125" style="1" bestFit="1" customWidth="1"/>
    <col min="5382" max="5382" width="12.140625" style="1" bestFit="1" customWidth="1"/>
    <col min="5383" max="5383" width="9.5703125" style="1" bestFit="1" customWidth="1"/>
    <col min="5384" max="5384" width="12.140625" style="1" bestFit="1" customWidth="1"/>
    <col min="5385" max="5386" width="10.5703125" style="1" bestFit="1" customWidth="1"/>
    <col min="5387" max="5387" width="10.5703125" style="1" customWidth="1"/>
    <col min="5388" max="5388" width="10.5703125" style="1" bestFit="1" customWidth="1"/>
    <col min="5389" max="5389" width="0" style="1" hidden="1" customWidth="1"/>
    <col min="5390" max="5390" width="10.5703125" style="1" bestFit="1" customWidth="1"/>
    <col min="5391" max="5392" width="9.5703125" style="1" bestFit="1" customWidth="1"/>
    <col min="5393" max="5393" width="13.140625" style="1" bestFit="1" customWidth="1"/>
    <col min="5394" max="5394" width="15.140625" style="1" customWidth="1"/>
    <col min="5395" max="5395" width="0" style="1" hidden="1" customWidth="1"/>
    <col min="5396" max="5396" width="13.5703125" style="1" customWidth="1"/>
    <col min="5397" max="5397" width="16.7109375" style="1" customWidth="1"/>
    <col min="5398" max="5620" width="9.140625" style="1"/>
    <col min="5621" max="5621" width="3.5703125" style="1" customWidth="1"/>
    <col min="5622" max="5622" width="37.7109375" style="1" customWidth="1"/>
    <col min="5623" max="5623" width="12.5703125" style="1" customWidth="1"/>
    <col min="5624" max="5626" width="9.5703125" style="1" bestFit="1" customWidth="1"/>
    <col min="5627" max="5627" width="10.5703125" style="1" bestFit="1" customWidth="1"/>
    <col min="5628" max="5628" width="9.5703125" style="1" bestFit="1" customWidth="1"/>
    <col min="5629" max="5629" width="10.5703125" style="1" bestFit="1" customWidth="1"/>
    <col min="5630" max="5630" width="12.28515625" style="1" customWidth="1"/>
    <col min="5631" max="5631" width="10.5703125" style="1" bestFit="1" customWidth="1"/>
    <col min="5632" max="5632" width="10.140625" style="1" customWidth="1"/>
    <col min="5633" max="5633" width="9.5703125" style="1" bestFit="1" customWidth="1"/>
    <col min="5634" max="5634" width="0" style="1" hidden="1" customWidth="1"/>
    <col min="5635" max="5636" width="10.5703125" style="1" bestFit="1" customWidth="1"/>
    <col min="5637" max="5637" width="9.5703125" style="1" bestFit="1" customWidth="1"/>
    <col min="5638" max="5638" width="12.140625" style="1" bestFit="1" customWidth="1"/>
    <col min="5639" max="5639" width="9.5703125" style="1" bestFit="1" customWidth="1"/>
    <col min="5640" max="5640" width="12.140625" style="1" bestFit="1" customWidth="1"/>
    <col min="5641" max="5642" width="10.5703125" style="1" bestFit="1" customWidth="1"/>
    <col min="5643" max="5643" width="10.5703125" style="1" customWidth="1"/>
    <col min="5644" max="5644" width="10.5703125" style="1" bestFit="1" customWidth="1"/>
    <col min="5645" max="5645" width="0" style="1" hidden="1" customWidth="1"/>
    <col min="5646" max="5646" width="10.5703125" style="1" bestFit="1" customWidth="1"/>
    <col min="5647" max="5648" width="9.5703125" style="1" bestFit="1" customWidth="1"/>
    <col min="5649" max="5649" width="13.140625" style="1" bestFit="1" customWidth="1"/>
    <col min="5650" max="5650" width="15.140625" style="1" customWidth="1"/>
    <col min="5651" max="5651" width="0" style="1" hidden="1" customWidth="1"/>
    <col min="5652" max="5652" width="13.5703125" style="1" customWidth="1"/>
    <col min="5653" max="5653" width="16.7109375" style="1" customWidth="1"/>
    <col min="5654" max="5876" width="9.140625" style="1"/>
    <col min="5877" max="5877" width="3.5703125" style="1" customWidth="1"/>
    <col min="5878" max="5878" width="37.7109375" style="1" customWidth="1"/>
    <col min="5879" max="5879" width="12.5703125" style="1" customWidth="1"/>
    <col min="5880" max="5882" width="9.5703125" style="1" bestFit="1" customWidth="1"/>
    <col min="5883" max="5883" width="10.5703125" style="1" bestFit="1" customWidth="1"/>
    <col min="5884" max="5884" width="9.5703125" style="1" bestFit="1" customWidth="1"/>
    <col min="5885" max="5885" width="10.5703125" style="1" bestFit="1" customWidth="1"/>
    <col min="5886" max="5886" width="12.28515625" style="1" customWidth="1"/>
    <col min="5887" max="5887" width="10.5703125" style="1" bestFit="1" customWidth="1"/>
    <col min="5888" max="5888" width="10.140625" style="1" customWidth="1"/>
    <col min="5889" max="5889" width="9.5703125" style="1" bestFit="1" customWidth="1"/>
    <col min="5890" max="5890" width="0" style="1" hidden="1" customWidth="1"/>
    <col min="5891" max="5892" width="10.5703125" style="1" bestFit="1" customWidth="1"/>
    <col min="5893" max="5893" width="9.5703125" style="1" bestFit="1" customWidth="1"/>
    <col min="5894" max="5894" width="12.140625" style="1" bestFit="1" customWidth="1"/>
    <col min="5895" max="5895" width="9.5703125" style="1" bestFit="1" customWidth="1"/>
    <col min="5896" max="5896" width="12.140625" style="1" bestFit="1" customWidth="1"/>
    <col min="5897" max="5898" width="10.5703125" style="1" bestFit="1" customWidth="1"/>
    <col min="5899" max="5899" width="10.5703125" style="1" customWidth="1"/>
    <col min="5900" max="5900" width="10.5703125" style="1" bestFit="1" customWidth="1"/>
    <col min="5901" max="5901" width="0" style="1" hidden="1" customWidth="1"/>
    <col min="5902" max="5902" width="10.5703125" style="1" bestFit="1" customWidth="1"/>
    <col min="5903" max="5904" width="9.5703125" style="1" bestFit="1" customWidth="1"/>
    <col min="5905" max="5905" width="13.140625" style="1" bestFit="1" customWidth="1"/>
    <col min="5906" max="5906" width="15.140625" style="1" customWidth="1"/>
    <col min="5907" max="5907" width="0" style="1" hidden="1" customWidth="1"/>
    <col min="5908" max="5908" width="13.5703125" style="1" customWidth="1"/>
    <col min="5909" max="5909" width="16.7109375" style="1" customWidth="1"/>
    <col min="5910" max="6132" width="9.140625" style="1"/>
    <col min="6133" max="6133" width="3.5703125" style="1" customWidth="1"/>
    <col min="6134" max="6134" width="37.7109375" style="1" customWidth="1"/>
    <col min="6135" max="6135" width="12.5703125" style="1" customWidth="1"/>
    <col min="6136" max="6138" width="9.5703125" style="1" bestFit="1" customWidth="1"/>
    <col min="6139" max="6139" width="10.5703125" style="1" bestFit="1" customWidth="1"/>
    <col min="6140" max="6140" width="9.5703125" style="1" bestFit="1" customWidth="1"/>
    <col min="6141" max="6141" width="10.5703125" style="1" bestFit="1" customWidth="1"/>
    <col min="6142" max="6142" width="12.28515625" style="1" customWidth="1"/>
    <col min="6143" max="6143" width="10.5703125" style="1" bestFit="1" customWidth="1"/>
    <col min="6144" max="6144" width="10.140625" style="1" customWidth="1"/>
    <col min="6145" max="6145" width="9.5703125" style="1" bestFit="1" customWidth="1"/>
    <col min="6146" max="6146" width="0" style="1" hidden="1" customWidth="1"/>
    <col min="6147" max="6148" width="10.5703125" style="1" bestFit="1" customWidth="1"/>
    <col min="6149" max="6149" width="9.5703125" style="1" bestFit="1" customWidth="1"/>
    <col min="6150" max="6150" width="12.140625" style="1" bestFit="1" customWidth="1"/>
    <col min="6151" max="6151" width="9.5703125" style="1" bestFit="1" customWidth="1"/>
    <col min="6152" max="6152" width="12.140625" style="1" bestFit="1" customWidth="1"/>
    <col min="6153" max="6154" width="10.5703125" style="1" bestFit="1" customWidth="1"/>
    <col min="6155" max="6155" width="10.5703125" style="1" customWidth="1"/>
    <col min="6156" max="6156" width="10.5703125" style="1" bestFit="1" customWidth="1"/>
    <col min="6157" max="6157" width="0" style="1" hidden="1" customWidth="1"/>
    <col min="6158" max="6158" width="10.5703125" style="1" bestFit="1" customWidth="1"/>
    <col min="6159" max="6160" width="9.5703125" style="1" bestFit="1" customWidth="1"/>
    <col min="6161" max="6161" width="13.140625" style="1" bestFit="1" customWidth="1"/>
    <col min="6162" max="6162" width="15.140625" style="1" customWidth="1"/>
    <col min="6163" max="6163" width="0" style="1" hidden="1" customWidth="1"/>
    <col min="6164" max="6164" width="13.5703125" style="1" customWidth="1"/>
    <col min="6165" max="6165" width="16.7109375" style="1" customWidth="1"/>
    <col min="6166" max="6388" width="9.140625" style="1"/>
    <col min="6389" max="6389" width="3.5703125" style="1" customWidth="1"/>
    <col min="6390" max="6390" width="37.7109375" style="1" customWidth="1"/>
    <col min="6391" max="6391" width="12.5703125" style="1" customWidth="1"/>
    <col min="6392" max="6394" width="9.5703125" style="1" bestFit="1" customWidth="1"/>
    <col min="6395" max="6395" width="10.5703125" style="1" bestFit="1" customWidth="1"/>
    <col min="6396" max="6396" width="9.5703125" style="1" bestFit="1" customWidth="1"/>
    <col min="6397" max="6397" width="10.5703125" style="1" bestFit="1" customWidth="1"/>
    <col min="6398" max="6398" width="12.28515625" style="1" customWidth="1"/>
    <col min="6399" max="6399" width="10.5703125" style="1" bestFit="1" customWidth="1"/>
    <col min="6400" max="6400" width="10.140625" style="1" customWidth="1"/>
    <col min="6401" max="6401" width="9.5703125" style="1" bestFit="1" customWidth="1"/>
    <col min="6402" max="6402" width="0" style="1" hidden="1" customWidth="1"/>
    <col min="6403" max="6404" width="10.5703125" style="1" bestFit="1" customWidth="1"/>
    <col min="6405" max="6405" width="9.5703125" style="1" bestFit="1" customWidth="1"/>
    <col min="6406" max="6406" width="12.140625" style="1" bestFit="1" customWidth="1"/>
    <col min="6407" max="6407" width="9.5703125" style="1" bestFit="1" customWidth="1"/>
    <col min="6408" max="6408" width="12.140625" style="1" bestFit="1" customWidth="1"/>
    <col min="6409" max="6410" width="10.5703125" style="1" bestFit="1" customWidth="1"/>
    <col min="6411" max="6411" width="10.5703125" style="1" customWidth="1"/>
    <col min="6412" max="6412" width="10.5703125" style="1" bestFit="1" customWidth="1"/>
    <col min="6413" max="6413" width="0" style="1" hidden="1" customWidth="1"/>
    <col min="6414" max="6414" width="10.5703125" style="1" bestFit="1" customWidth="1"/>
    <col min="6415" max="6416" width="9.5703125" style="1" bestFit="1" customWidth="1"/>
    <col min="6417" max="6417" width="13.140625" style="1" bestFit="1" customWidth="1"/>
    <col min="6418" max="6418" width="15.140625" style="1" customWidth="1"/>
    <col min="6419" max="6419" width="0" style="1" hidden="1" customWidth="1"/>
    <col min="6420" max="6420" width="13.5703125" style="1" customWidth="1"/>
    <col min="6421" max="6421" width="16.7109375" style="1" customWidth="1"/>
    <col min="6422" max="6644" width="9.140625" style="1"/>
    <col min="6645" max="6645" width="3.5703125" style="1" customWidth="1"/>
    <col min="6646" max="6646" width="37.7109375" style="1" customWidth="1"/>
    <col min="6647" max="6647" width="12.5703125" style="1" customWidth="1"/>
    <col min="6648" max="6650" width="9.5703125" style="1" bestFit="1" customWidth="1"/>
    <col min="6651" max="6651" width="10.5703125" style="1" bestFit="1" customWidth="1"/>
    <col min="6652" max="6652" width="9.5703125" style="1" bestFit="1" customWidth="1"/>
    <col min="6653" max="6653" width="10.5703125" style="1" bestFit="1" customWidth="1"/>
    <col min="6654" max="6654" width="12.28515625" style="1" customWidth="1"/>
    <col min="6655" max="6655" width="10.5703125" style="1" bestFit="1" customWidth="1"/>
    <col min="6656" max="6656" width="10.140625" style="1" customWidth="1"/>
    <col min="6657" max="6657" width="9.5703125" style="1" bestFit="1" customWidth="1"/>
    <col min="6658" max="6658" width="0" style="1" hidden="1" customWidth="1"/>
    <col min="6659" max="6660" width="10.5703125" style="1" bestFit="1" customWidth="1"/>
    <col min="6661" max="6661" width="9.5703125" style="1" bestFit="1" customWidth="1"/>
    <col min="6662" max="6662" width="12.140625" style="1" bestFit="1" customWidth="1"/>
    <col min="6663" max="6663" width="9.5703125" style="1" bestFit="1" customWidth="1"/>
    <col min="6664" max="6664" width="12.140625" style="1" bestFit="1" customWidth="1"/>
    <col min="6665" max="6666" width="10.5703125" style="1" bestFit="1" customWidth="1"/>
    <col min="6667" max="6667" width="10.5703125" style="1" customWidth="1"/>
    <col min="6668" max="6668" width="10.5703125" style="1" bestFit="1" customWidth="1"/>
    <col min="6669" max="6669" width="0" style="1" hidden="1" customWidth="1"/>
    <col min="6670" max="6670" width="10.5703125" style="1" bestFit="1" customWidth="1"/>
    <col min="6671" max="6672" width="9.5703125" style="1" bestFit="1" customWidth="1"/>
    <col min="6673" max="6673" width="13.140625" style="1" bestFit="1" customWidth="1"/>
    <col min="6674" max="6674" width="15.140625" style="1" customWidth="1"/>
    <col min="6675" max="6675" width="0" style="1" hidden="1" customWidth="1"/>
    <col min="6676" max="6676" width="13.5703125" style="1" customWidth="1"/>
    <col min="6677" max="6677" width="16.7109375" style="1" customWidth="1"/>
    <col min="6678" max="6900" width="9.140625" style="1"/>
    <col min="6901" max="6901" width="3.5703125" style="1" customWidth="1"/>
    <col min="6902" max="6902" width="37.7109375" style="1" customWidth="1"/>
    <col min="6903" max="6903" width="12.5703125" style="1" customWidth="1"/>
    <col min="6904" max="6906" width="9.5703125" style="1" bestFit="1" customWidth="1"/>
    <col min="6907" max="6907" width="10.5703125" style="1" bestFit="1" customWidth="1"/>
    <col min="6908" max="6908" width="9.5703125" style="1" bestFit="1" customWidth="1"/>
    <col min="6909" max="6909" width="10.5703125" style="1" bestFit="1" customWidth="1"/>
    <col min="6910" max="6910" width="12.28515625" style="1" customWidth="1"/>
    <col min="6911" max="6911" width="10.5703125" style="1" bestFit="1" customWidth="1"/>
    <col min="6912" max="6912" width="10.140625" style="1" customWidth="1"/>
    <col min="6913" max="6913" width="9.5703125" style="1" bestFit="1" customWidth="1"/>
    <col min="6914" max="6914" width="0" style="1" hidden="1" customWidth="1"/>
    <col min="6915" max="6916" width="10.5703125" style="1" bestFit="1" customWidth="1"/>
    <col min="6917" max="6917" width="9.5703125" style="1" bestFit="1" customWidth="1"/>
    <col min="6918" max="6918" width="12.140625" style="1" bestFit="1" customWidth="1"/>
    <col min="6919" max="6919" width="9.5703125" style="1" bestFit="1" customWidth="1"/>
    <col min="6920" max="6920" width="12.140625" style="1" bestFit="1" customWidth="1"/>
    <col min="6921" max="6922" width="10.5703125" style="1" bestFit="1" customWidth="1"/>
    <col min="6923" max="6923" width="10.5703125" style="1" customWidth="1"/>
    <col min="6924" max="6924" width="10.5703125" style="1" bestFit="1" customWidth="1"/>
    <col min="6925" max="6925" width="0" style="1" hidden="1" customWidth="1"/>
    <col min="6926" max="6926" width="10.5703125" style="1" bestFit="1" customWidth="1"/>
    <col min="6927" max="6928" width="9.5703125" style="1" bestFit="1" customWidth="1"/>
    <col min="6929" max="6929" width="13.140625" style="1" bestFit="1" customWidth="1"/>
    <col min="6930" max="6930" width="15.140625" style="1" customWidth="1"/>
    <col min="6931" max="6931" width="0" style="1" hidden="1" customWidth="1"/>
    <col min="6932" max="6932" width="13.5703125" style="1" customWidth="1"/>
    <col min="6933" max="6933" width="16.7109375" style="1" customWidth="1"/>
    <col min="6934" max="7156" width="9.140625" style="1"/>
    <col min="7157" max="7157" width="3.5703125" style="1" customWidth="1"/>
    <col min="7158" max="7158" width="37.7109375" style="1" customWidth="1"/>
    <col min="7159" max="7159" width="12.5703125" style="1" customWidth="1"/>
    <col min="7160" max="7162" width="9.5703125" style="1" bestFit="1" customWidth="1"/>
    <col min="7163" max="7163" width="10.5703125" style="1" bestFit="1" customWidth="1"/>
    <col min="7164" max="7164" width="9.5703125" style="1" bestFit="1" customWidth="1"/>
    <col min="7165" max="7165" width="10.5703125" style="1" bestFit="1" customWidth="1"/>
    <col min="7166" max="7166" width="12.28515625" style="1" customWidth="1"/>
    <col min="7167" max="7167" width="10.5703125" style="1" bestFit="1" customWidth="1"/>
    <col min="7168" max="7168" width="10.140625" style="1" customWidth="1"/>
    <col min="7169" max="7169" width="9.5703125" style="1" bestFit="1" customWidth="1"/>
    <col min="7170" max="7170" width="0" style="1" hidden="1" customWidth="1"/>
    <col min="7171" max="7172" width="10.5703125" style="1" bestFit="1" customWidth="1"/>
    <col min="7173" max="7173" width="9.5703125" style="1" bestFit="1" customWidth="1"/>
    <col min="7174" max="7174" width="12.140625" style="1" bestFit="1" customWidth="1"/>
    <col min="7175" max="7175" width="9.5703125" style="1" bestFit="1" customWidth="1"/>
    <col min="7176" max="7176" width="12.140625" style="1" bestFit="1" customWidth="1"/>
    <col min="7177" max="7178" width="10.5703125" style="1" bestFit="1" customWidth="1"/>
    <col min="7179" max="7179" width="10.5703125" style="1" customWidth="1"/>
    <col min="7180" max="7180" width="10.5703125" style="1" bestFit="1" customWidth="1"/>
    <col min="7181" max="7181" width="0" style="1" hidden="1" customWidth="1"/>
    <col min="7182" max="7182" width="10.5703125" style="1" bestFit="1" customWidth="1"/>
    <col min="7183" max="7184" width="9.5703125" style="1" bestFit="1" customWidth="1"/>
    <col min="7185" max="7185" width="13.140625" style="1" bestFit="1" customWidth="1"/>
    <col min="7186" max="7186" width="15.140625" style="1" customWidth="1"/>
    <col min="7187" max="7187" width="0" style="1" hidden="1" customWidth="1"/>
    <col min="7188" max="7188" width="13.5703125" style="1" customWidth="1"/>
    <col min="7189" max="7189" width="16.7109375" style="1" customWidth="1"/>
    <col min="7190" max="7412" width="9.140625" style="1"/>
    <col min="7413" max="7413" width="3.5703125" style="1" customWidth="1"/>
    <col min="7414" max="7414" width="37.7109375" style="1" customWidth="1"/>
    <col min="7415" max="7415" width="12.5703125" style="1" customWidth="1"/>
    <col min="7416" max="7418" width="9.5703125" style="1" bestFit="1" customWidth="1"/>
    <col min="7419" max="7419" width="10.5703125" style="1" bestFit="1" customWidth="1"/>
    <col min="7420" max="7420" width="9.5703125" style="1" bestFit="1" customWidth="1"/>
    <col min="7421" max="7421" width="10.5703125" style="1" bestFit="1" customWidth="1"/>
    <col min="7422" max="7422" width="12.28515625" style="1" customWidth="1"/>
    <col min="7423" max="7423" width="10.5703125" style="1" bestFit="1" customWidth="1"/>
    <col min="7424" max="7424" width="10.140625" style="1" customWidth="1"/>
    <col min="7425" max="7425" width="9.5703125" style="1" bestFit="1" customWidth="1"/>
    <col min="7426" max="7426" width="0" style="1" hidden="1" customWidth="1"/>
    <col min="7427" max="7428" width="10.5703125" style="1" bestFit="1" customWidth="1"/>
    <col min="7429" max="7429" width="9.5703125" style="1" bestFit="1" customWidth="1"/>
    <col min="7430" max="7430" width="12.140625" style="1" bestFit="1" customWidth="1"/>
    <col min="7431" max="7431" width="9.5703125" style="1" bestFit="1" customWidth="1"/>
    <col min="7432" max="7432" width="12.140625" style="1" bestFit="1" customWidth="1"/>
    <col min="7433" max="7434" width="10.5703125" style="1" bestFit="1" customWidth="1"/>
    <col min="7435" max="7435" width="10.5703125" style="1" customWidth="1"/>
    <col min="7436" max="7436" width="10.5703125" style="1" bestFit="1" customWidth="1"/>
    <col min="7437" max="7437" width="0" style="1" hidden="1" customWidth="1"/>
    <col min="7438" max="7438" width="10.5703125" style="1" bestFit="1" customWidth="1"/>
    <col min="7439" max="7440" width="9.5703125" style="1" bestFit="1" customWidth="1"/>
    <col min="7441" max="7441" width="13.140625" style="1" bestFit="1" customWidth="1"/>
    <col min="7442" max="7442" width="15.140625" style="1" customWidth="1"/>
    <col min="7443" max="7443" width="0" style="1" hidden="1" customWidth="1"/>
    <col min="7444" max="7444" width="13.5703125" style="1" customWidth="1"/>
    <col min="7445" max="7445" width="16.7109375" style="1" customWidth="1"/>
    <col min="7446" max="7668" width="9.140625" style="1"/>
    <col min="7669" max="7669" width="3.5703125" style="1" customWidth="1"/>
    <col min="7670" max="7670" width="37.7109375" style="1" customWidth="1"/>
    <col min="7671" max="7671" width="12.5703125" style="1" customWidth="1"/>
    <col min="7672" max="7674" width="9.5703125" style="1" bestFit="1" customWidth="1"/>
    <col min="7675" max="7675" width="10.5703125" style="1" bestFit="1" customWidth="1"/>
    <col min="7676" max="7676" width="9.5703125" style="1" bestFit="1" customWidth="1"/>
    <col min="7677" max="7677" width="10.5703125" style="1" bestFit="1" customWidth="1"/>
    <col min="7678" max="7678" width="12.28515625" style="1" customWidth="1"/>
    <col min="7679" max="7679" width="10.5703125" style="1" bestFit="1" customWidth="1"/>
    <col min="7680" max="7680" width="10.140625" style="1" customWidth="1"/>
    <col min="7681" max="7681" width="9.5703125" style="1" bestFit="1" customWidth="1"/>
    <col min="7682" max="7682" width="0" style="1" hidden="1" customWidth="1"/>
    <col min="7683" max="7684" width="10.5703125" style="1" bestFit="1" customWidth="1"/>
    <col min="7685" max="7685" width="9.5703125" style="1" bestFit="1" customWidth="1"/>
    <col min="7686" max="7686" width="12.140625" style="1" bestFit="1" customWidth="1"/>
    <col min="7687" max="7687" width="9.5703125" style="1" bestFit="1" customWidth="1"/>
    <col min="7688" max="7688" width="12.140625" style="1" bestFit="1" customWidth="1"/>
    <col min="7689" max="7690" width="10.5703125" style="1" bestFit="1" customWidth="1"/>
    <col min="7691" max="7691" width="10.5703125" style="1" customWidth="1"/>
    <col min="7692" max="7692" width="10.5703125" style="1" bestFit="1" customWidth="1"/>
    <col min="7693" max="7693" width="0" style="1" hidden="1" customWidth="1"/>
    <col min="7694" max="7694" width="10.5703125" style="1" bestFit="1" customWidth="1"/>
    <col min="7695" max="7696" width="9.5703125" style="1" bestFit="1" customWidth="1"/>
    <col min="7697" max="7697" width="13.140625" style="1" bestFit="1" customWidth="1"/>
    <col min="7698" max="7698" width="15.140625" style="1" customWidth="1"/>
    <col min="7699" max="7699" width="0" style="1" hidden="1" customWidth="1"/>
    <col min="7700" max="7700" width="13.5703125" style="1" customWidth="1"/>
    <col min="7701" max="7701" width="16.7109375" style="1" customWidth="1"/>
    <col min="7702" max="7924" width="9.140625" style="1"/>
    <col min="7925" max="7925" width="3.5703125" style="1" customWidth="1"/>
    <col min="7926" max="7926" width="37.7109375" style="1" customWidth="1"/>
    <col min="7927" max="7927" width="12.5703125" style="1" customWidth="1"/>
    <col min="7928" max="7930" width="9.5703125" style="1" bestFit="1" customWidth="1"/>
    <col min="7931" max="7931" width="10.5703125" style="1" bestFit="1" customWidth="1"/>
    <col min="7932" max="7932" width="9.5703125" style="1" bestFit="1" customWidth="1"/>
    <col min="7933" max="7933" width="10.5703125" style="1" bestFit="1" customWidth="1"/>
    <col min="7934" max="7934" width="12.28515625" style="1" customWidth="1"/>
    <col min="7935" max="7935" width="10.5703125" style="1" bestFit="1" customWidth="1"/>
    <col min="7936" max="7936" width="10.140625" style="1" customWidth="1"/>
    <col min="7937" max="7937" width="9.5703125" style="1" bestFit="1" customWidth="1"/>
    <col min="7938" max="7938" width="0" style="1" hidden="1" customWidth="1"/>
    <col min="7939" max="7940" width="10.5703125" style="1" bestFit="1" customWidth="1"/>
    <col min="7941" max="7941" width="9.5703125" style="1" bestFit="1" customWidth="1"/>
    <col min="7942" max="7942" width="12.140625" style="1" bestFit="1" customWidth="1"/>
    <col min="7943" max="7943" width="9.5703125" style="1" bestFit="1" customWidth="1"/>
    <col min="7944" max="7944" width="12.140625" style="1" bestFit="1" customWidth="1"/>
    <col min="7945" max="7946" width="10.5703125" style="1" bestFit="1" customWidth="1"/>
    <col min="7947" max="7947" width="10.5703125" style="1" customWidth="1"/>
    <col min="7948" max="7948" width="10.5703125" style="1" bestFit="1" customWidth="1"/>
    <col min="7949" max="7949" width="0" style="1" hidden="1" customWidth="1"/>
    <col min="7950" max="7950" width="10.5703125" style="1" bestFit="1" customWidth="1"/>
    <col min="7951" max="7952" width="9.5703125" style="1" bestFit="1" customWidth="1"/>
    <col min="7953" max="7953" width="13.140625" style="1" bestFit="1" customWidth="1"/>
    <col min="7954" max="7954" width="15.140625" style="1" customWidth="1"/>
    <col min="7955" max="7955" width="0" style="1" hidden="1" customWidth="1"/>
    <col min="7956" max="7956" width="13.5703125" style="1" customWidth="1"/>
    <col min="7957" max="7957" width="16.7109375" style="1" customWidth="1"/>
    <col min="7958" max="8180" width="9.140625" style="1"/>
    <col min="8181" max="8181" width="3.5703125" style="1" customWidth="1"/>
    <col min="8182" max="8182" width="37.7109375" style="1" customWidth="1"/>
    <col min="8183" max="8183" width="12.5703125" style="1" customWidth="1"/>
    <col min="8184" max="8186" width="9.5703125" style="1" bestFit="1" customWidth="1"/>
    <col min="8187" max="8187" width="10.5703125" style="1" bestFit="1" customWidth="1"/>
    <col min="8188" max="8188" width="9.5703125" style="1" bestFit="1" customWidth="1"/>
    <col min="8189" max="8189" width="10.5703125" style="1" bestFit="1" customWidth="1"/>
    <col min="8190" max="8190" width="12.28515625" style="1" customWidth="1"/>
    <col min="8191" max="8191" width="10.5703125" style="1" bestFit="1" customWidth="1"/>
    <col min="8192" max="8192" width="10.140625" style="1" customWidth="1"/>
    <col min="8193" max="8193" width="9.5703125" style="1" bestFit="1" customWidth="1"/>
    <col min="8194" max="8194" width="0" style="1" hidden="1" customWidth="1"/>
    <col min="8195" max="8196" width="10.5703125" style="1" bestFit="1" customWidth="1"/>
    <col min="8197" max="8197" width="9.5703125" style="1" bestFit="1" customWidth="1"/>
    <col min="8198" max="8198" width="12.140625" style="1" bestFit="1" customWidth="1"/>
    <col min="8199" max="8199" width="9.5703125" style="1" bestFit="1" customWidth="1"/>
    <col min="8200" max="8200" width="12.140625" style="1" bestFit="1" customWidth="1"/>
    <col min="8201" max="8202" width="10.5703125" style="1" bestFit="1" customWidth="1"/>
    <col min="8203" max="8203" width="10.5703125" style="1" customWidth="1"/>
    <col min="8204" max="8204" width="10.5703125" style="1" bestFit="1" customWidth="1"/>
    <col min="8205" max="8205" width="0" style="1" hidden="1" customWidth="1"/>
    <col min="8206" max="8206" width="10.5703125" style="1" bestFit="1" customWidth="1"/>
    <col min="8207" max="8208" width="9.5703125" style="1" bestFit="1" customWidth="1"/>
    <col min="8209" max="8209" width="13.140625" style="1" bestFit="1" customWidth="1"/>
    <col min="8210" max="8210" width="15.140625" style="1" customWidth="1"/>
    <col min="8211" max="8211" width="0" style="1" hidden="1" customWidth="1"/>
    <col min="8212" max="8212" width="13.5703125" style="1" customWidth="1"/>
    <col min="8213" max="8213" width="16.7109375" style="1" customWidth="1"/>
    <col min="8214" max="8436" width="9.140625" style="1"/>
    <col min="8437" max="8437" width="3.5703125" style="1" customWidth="1"/>
    <col min="8438" max="8438" width="37.7109375" style="1" customWidth="1"/>
    <col min="8439" max="8439" width="12.5703125" style="1" customWidth="1"/>
    <col min="8440" max="8442" width="9.5703125" style="1" bestFit="1" customWidth="1"/>
    <col min="8443" max="8443" width="10.5703125" style="1" bestFit="1" customWidth="1"/>
    <col min="8444" max="8444" width="9.5703125" style="1" bestFit="1" customWidth="1"/>
    <col min="8445" max="8445" width="10.5703125" style="1" bestFit="1" customWidth="1"/>
    <col min="8446" max="8446" width="12.28515625" style="1" customWidth="1"/>
    <col min="8447" max="8447" width="10.5703125" style="1" bestFit="1" customWidth="1"/>
    <col min="8448" max="8448" width="10.140625" style="1" customWidth="1"/>
    <col min="8449" max="8449" width="9.5703125" style="1" bestFit="1" customWidth="1"/>
    <col min="8450" max="8450" width="0" style="1" hidden="1" customWidth="1"/>
    <col min="8451" max="8452" width="10.5703125" style="1" bestFit="1" customWidth="1"/>
    <col min="8453" max="8453" width="9.5703125" style="1" bestFit="1" customWidth="1"/>
    <col min="8454" max="8454" width="12.140625" style="1" bestFit="1" customWidth="1"/>
    <col min="8455" max="8455" width="9.5703125" style="1" bestFit="1" customWidth="1"/>
    <col min="8456" max="8456" width="12.140625" style="1" bestFit="1" customWidth="1"/>
    <col min="8457" max="8458" width="10.5703125" style="1" bestFit="1" customWidth="1"/>
    <col min="8459" max="8459" width="10.5703125" style="1" customWidth="1"/>
    <col min="8460" max="8460" width="10.5703125" style="1" bestFit="1" customWidth="1"/>
    <col min="8461" max="8461" width="0" style="1" hidden="1" customWidth="1"/>
    <col min="8462" max="8462" width="10.5703125" style="1" bestFit="1" customWidth="1"/>
    <col min="8463" max="8464" width="9.5703125" style="1" bestFit="1" customWidth="1"/>
    <col min="8465" max="8465" width="13.140625" style="1" bestFit="1" customWidth="1"/>
    <col min="8466" max="8466" width="15.140625" style="1" customWidth="1"/>
    <col min="8467" max="8467" width="0" style="1" hidden="1" customWidth="1"/>
    <col min="8468" max="8468" width="13.5703125" style="1" customWidth="1"/>
    <col min="8469" max="8469" width="16.7109375" style="1" customWidth="1"/>
    <col min="8470" max="8692" width="9.140625" style="1"/>
    <col min="8693" max="8693" width="3.5703125" style="1" customWidth="1"/>
    <col min="8694" max="8694" width="37.7109375" style="1" customWidth="1"/>
    <col min="8695" max="8695" width="12.5703125" style="1" customWidth="1"/>
    <col min="8696" max="8698" width="9.5703125" style="1" bestFit="1" customWidth="1"/>
    <col min="8699" max="8699" width="10.5703125" style="1" bestFit="1" customWidth="1"/>
    <col min="8700" max="8700" width="9.5703125" style="1" bestFit="1" customWidth="1"/>
    <col min="8701" max="8701" width="10.5703125" style="1" bestFit="1" customWidth="1"/>
    <col min="8702" max="8702" width="12.28515625" style="1" customWidth="1"/>
    <col min="8703" max="8703" width="10.5703125" style="1" bestFit="1" customWidth="1"/>
    <col min="8704" max="8704" width="10.140625" style="1" customWidth="1"/>
    <col min="8705" max="8705" width="9.5703125" style="1" bestFit="1" customWidth="1"/>
    <col min="8706" max="8706" width="0" style="1" hidden="1" customWidth="1"/>
    <col min="8707" max="8708" width="10.5703125" style="1" bestFit="1" customWidth="1"/>
    <col min="8709" max="8709" width="9.5703125" style="1" bestFit="1" customWidth="1"/>
    <col min="8710" max="8710" width="12.140625" style="1" bestFit="1" customWidth="1"/>
    <col min="8711" max="8711" width="9.5703125" style="1" bestFit="1" customWidth="1"/>
    <col min="8712" max="8712" width="12.140625" style="1" bestFit="1" customWidth="1"/>
    <col min="8713" max="8714" width="10.5703125" style="1" bestFit="1" customWidth="1"/>
    <col min="8715" max="8715" width="10.5703125" style="1" customWidth="1"/>
    <col min="8716" max="8716" width="10.5703125" style="1" bestFit="1" customWidth="1"/>
    <col min="8717" max="8717" width="0" style="1" hidden="1" customWidth="1"/>
    <col min="8718" max="8718" width="10.5703125" style="1" bestFit="1" customWidth="1"/>
    <col min="8719" max="8720" width="9.5703125" style="1" bestFit="1" customWidth="1"/>
    <col min="8721" max="8721" width="13.140625" style="1" bestFit="1" customWidth="1"/>
    <col min="8722" max="8722" width="15.140625" style="1" customWidth="1"/>
    <col min="8723" max="8723" width="0" style="1" hidden="1" customWidth="1"/>
    <col min="8724" max="8724" width="13.5703125" style="1" customWidth="1"/>
    <col min="8725" max="8725" width="16.7109375" style="1" customWidth="1"/>
    <col min="8726" max="8948" width="9.140625" style="1"/>
    <col min="8949" max="8949" width="3.5703125" style="1" customWidth="1"/>
    <col min="8950" max="8950" width="37.7109375" style="1" customWidth="1"/>
    <col min="8951" max="8951" width="12.5703125" style="1" customWidth="1"/>
    <col min="8952" max="8954" width="9.5703125" style="1" bestFit="1" customWidth="1"/>
    <col min="8955" max="8955" width="10.5703125" style="1" bestFit="1" customWidth="1"/>
    <col min="8956" max="8956" width="9.5703125" style="1" bestFit="1" customWidth="1"/>
    <col min="8957" max="8957" width="10.5703125" style="1" bestFit="1" customWidth="1"/>
    <col min="8958" max="8958" width="12.28515625" style="1" customWidth="1"/>
    <col min="8959" max="8959" width="10.5703125" style="1" bestFit="1" customWidth="1"/>
    <col min="8960" max="8960" width="10.140625" style="1" customWidth="1"/>
    <col min="8961" max="8961" width="9.5703125" style="1" bestFit="1" customWidth="1"/>
    <col min="8962" max="8962" width="0" style="1" hidden="1" customWidth="1"/>
    <col min="8963" max="8964" width="10.5703125" style="1" bestFit="1" customWidth="1"/>
    <col min="8965" max="8965" width="9.5703125" style="1" bestFit="1" customWidth="1"/>
    <col min="8966" max="8966" width="12.140625" style="1" bestFit="1" customWidth="1"/>
    <col min="8967" max="8967" width="9.5703125" style="1" bestFit="1" customWidth="1"/>
    <col min="8968" max="8968" width="12.140625" style="1" bestFit="1" customWidth="1"/>
    <col min="8969" max="8970" width="10.5703125" style="1" bestFit="1" customWidth="1"/>
    <col min="8971" max="8971" width="10.5703125" style="1" customWidth="1"/>
    <col min="8972" max="8972" width="10.5703125" style="1" bestFit="1" customWidth="1"/>
    <col min="8973" max="8973" width="0" style="1" hidden="1" customWidth="1"/>
    <col min="8974" max="8974" width="10.5703125" style="1" bestFit="1" customWidth="1"/>
    <col min="8975" max="8976" width="9.5703125" style="1" bestFit="1" customWidth="1"/>
    <col min="8977" max="8977" width="13.140625" style="1" bestFit="1" customWidth="1"/>
    <col min="8978" max="8978" width="15.140625" style="1" customWidth="1"/>
    <col min="8979" max="8979" width="0" style="1" hidden="1" customWidth="1"/>
    <col min="8980" max="8980" width="13.5703125" style="1" customWidth="1"/>
    <col min="8981" max="8981" width="16.7109375" style="1" customWidth="1"/>
    <col min="8982" max="9204" width="9.140625" style="1"/>
    <col min="9205" max="9205" width="3.5703125" style="1" customWidth="1"/>
    <col min="9206" max="9206" width="37.7109375" style="1" customWidth="1"/>
    <col min="9207" max="9207" width="12.5703125" style="1" customWidth="1"/>
    <col min="9208" max="9210" width="9.5703125" style="1" bestFit="1" customWidth="1"/>
    <col min="9211" max="9211" width="10.5703125" style="1" bestFit="1" customWidth="1"/>
    <col min="9212" max="9212" width="9.5703125" style="1" bestFit="1" customWidth="1"/>
    <col min="9213" max="9213" width="10.5703125" style="1" bestFit="1" customWidth="1"/>
    <col min="9214" max="9214" width="12.28515625" style="1" customWidth="1"/>
    <col min="9215" max="9215" width="10.5703125" style="1" bestFit="1" customWidth="1"/>
    <col min="9216" max="9216" width="10.140625" style="1" customWidth="1"/>
    <col min="9217" max="9217" width="9.5703125" style="1" bestFit="1" customWidth="1"/>
    <col min="9218" max="9218" width="0" style="1" hidden="1" customWidth="1"/>
    <col min="9219" max="9220" width="10.5703125" style="1" bestFit="1" customWidth="1"/>
    <col min="9221" max="9221" width="9.5703125" style="1" bestFit="1" customWidth="1"/>
    <col min="9222" max="9222" width="12.140625" style="1" bestFit="1" customWidth="1"/>
    <col min="9223" max="9223" width="9.5703125" style="1" bestFit="1" customWidth="1"/>
    <col min="9224" max="9224" width="12.140625" style="1" bestFit="1" customWidth="1"/>
    <col min="9225" max="9226" width="10.5703125" style="1" bestFit="1" customWidth="1"/>
    <col min="9227" max="9227" width="10.5703125" style="1" customWidth="1"/>
    <col min="9228" max="9228" width="10.5703125" style="1" bestFit="1" customWidth="1"/>
    <col min="9229" max="9229" width="0" style="1" hidden="1" customWidth="1"/>
    <col min="9230" max="9230" width="10.5703125" style="1" bestFit="1" customWidth="1"/>
    <col min="9231" max="9232" width="9.5703125" style="1" bestFit="1" customWidth="1"/>
    <col min="9233" max="9233" width="13.140625" style="1" bestFit="1" customWidth="1"/>
    <col min="9234" max="9234" width="15.140625" style="1" customWidth="1"/>
    <col min="9235" max="9235" width="0" style="1" hidden="1" customWidth="1"/>
    <col min="9236" max="9236" width="13.5703125" style="1" customWidth="1"/>
    <col min="9237" max="9237" width="16.7109375" style="1" customWidth="1"/>
    <col min="9238" max="9460" width="9.140625" style="1"/>
    <col min="9461" max="9461" width="3.5703125" style="1" customWidth="1"/>
    <col min="9462" max="9462" width="37.7109375" style="1" customWidth="1"/>
    <col min="9463" max="9463" width="12.5703125" style="1" customWidth="1"/>
    <col min="9464" max="9466" width="9.5703125" style="1" bestFit="1" customWidth="1"/>
    <col min="9467" max="9467" width="10.5703125" style="1" bestFit="1" customWidth="1"/>
    <col min="9468" max="9468" width="9.5703125" style="1" bestFit="1" customWidth="1"/>
    <col min="9469" max="9469" width="10.5703125" style="1" bestFit="1" customWidth="1"/>
    <col min="9470" max="9470" width="12.28515625" style="1" customWidth="1"/>
    <col min="9471" max="9471" width="10.5703125" style="1" bestFit="1" customWidth="1"/>
    <col min="9472" max="9472" width="10.140625" style="1" customWidth="1"/>
    <col min="9473" max="9473" width="9.5703125" style="1" bestFit="1" customWidth="1"/>
    <col min="9474" max="9474" width="0" style="1" hidden="1" customWidth="1"/>
    <col min="9475" max="9476" width="10.5703125" style="1" bestFit="1" customWidth="1"/>
    <col min="9477" max="9477" width="9.5703125" style="1" bestFit="1" customWidth="1"/>
    <col min="9478" max="9478" width="12.140625" style="1" bestFit="1" customWidth="1"/>
    <col min="9479" max="9479" width="9.5703125" style="1" bestFit="1" customWidth="1"/>
    <col min="9480" max="9480" width="12.140625" style="1" bestFit="1" customWidth="1"/>
    <col min="9481" max="9482" width="10.5703125" style="1" bestFit="1" customWidth="1"/>
    <col min="9483" max="9483" width="10.5703125" style="1" customWidth="1"/>
    <col min="9484" max="9484" width="10.5703125" style="1" bestFit="1" customWidth="1"/>
    <col min="9485" max="9485" width="0" style="1" hidden="1" customWidth="1"/>
    <col min="9486" max="9486" width="10.5703125" style="1" bestFit="1" customWidth="1"/>
    <col min="9487" max="9488" width="9.5703125" style="1" bestFit="1" customWidth="1"/>
    <col min="9489" max="9489" width="13.140625" style="1" bestFit="1" customWidth="1"/>
    <col min="9490" max="9490" width="15.140625" style="1" customWidth="1"/>
    <col min="9491" max="9491" width="0" style="1" hidden="1" customWidth="1"/>
    <col min="9492" max="9492" width="13.5703125" style="1" customWidth="1"/>
    <col min="9493" max="9493" width="16.7109375" style="1" customWidth="1"/>
    <col min="9494" max="9716" width="9.140625" style="1"/>
    <col min="9717" max="9717" width="3.5703125" style="1" customWidth="1"/>
    <col min="9718" max="9718" width="37.7109375" style="1" customWidth="1"/>
    <col min="9719" max="9719" width="12.5703125" style="1" customWidth="1"/>
    <col min="9720" max="9722" width="9.5703125" style="1" bestFit="1" customWidth="1"/>
    <col min="9723" max="9723" width="10.5703125" style="1" bestFit="1" customWidth="1"/>
    <col min="9724" max="9724" width="9.5703125" style="1" bestFit="1" customWidth="1"/>
    <col min="9725" max="9725" width="10.5703125" style="1" bestFit="1" customWidth="1"/>
    <col min="9726" max="9726" width="12.28515625" style="1" customWidth="1"/>
    <col min="9727" max="9727" width="10.5703125" style="1" bestFit="1" customWidth="1"/>
    <col min="9728" max="9728" width="10.140625" style="1" customWidth="1"/>
    <col min="9729" max="9729" width="9.5703125" style="1" bestFit="1" customWidth="1"/>
    <col min="9730" max="9730" width="0" style="1" hidden="1" customWidth="1"/>
    <col min="9731" max="9732" width="10.5703125" style="1" bestFit="1" customWidth="1"/>
    <col min="9733" max="9733" width="9.5703125" style="1" bestFit="1" customWidth="1"/>
    <col min="9734" max="9734" width="12.140625" style="1" bestFit="1" customWidth="1"/>
    <col min="9735" max="9735" width="9.5703125" style="1" bestFit="1" customWidth="1"/>
    <col min="9736" max="9736" width="12.140625" style="1" bestFit="1" customWidth="1"/>
    <col min="9737" max="9738" width="10.5703125" style="1" bestFit="1" customWidth="1"/>
    <col min="9739" max="9739" width="10.5703125" style="1" customWidth="1"/>
    <col min="9740" max="9740" width="10.5703125" style="1" bestFit="1" customWidth="1"/>
    <col min="9741" max="9741" width="0" style="1" hidden="1" customWidth="1"/>
    <col min="9742" max="9742" width="10.5703125" style="1" bestFit="1" customWidth="1"/>
    <col min="9743" max="9744" width="9.5703125" style="1" bestFit="1" customWidth="1"/>
    <col min="9745" max="9745" width="13.140625" style="1" bestFit="1" customWidth="1"/>
    <col min="9746" max="9746" width="15.140625" style="1" customWidth="1"/>
    <col min="9747" max="9747" width="0" style="1" hidden="1" customWidth="1"/>
    <col min="9748" max="9748" width="13.5703125" style="1" customWidth="1"/>
    <col min="9749" max="9749" width="16.7109375" style="1" customWidth="1"/>
    <col min="9750" max="9972" width="9.140625" style="1"/>
    <col min="9973" max="9973" width="3.5703125" style="1" customWidth="1"/>
    <col min="9974" max="9974" width="37.7109375" style="1" customWidth="1"/>
    <col min="9975" max="9975" width="12.5703125" style="1" customWidth="1"/>
    <col min="9976" max="9978" width="9.5703125" style="1" bestFit="1" customWidth="1"/>
    <col min="9979" max="9979" width="10.5703125" style="1" bestFit="1" customWidth="1"/>
    <col min="9980" max="9980" width="9.5703125" style="1" bestFit="1" customWidth="1"/>
    <col min="9981" max="9981" width="10.5703125" style="1" bestFit="1" customWidth="1"/>
    <col min="9982" max="9982" width="12.28515625" style="1" customWidth="1"/>
    <col min="9983" max="9983" width="10.5703125" style="1" bestFit="1" customWidth="1"/>
    <col min="9984" max="9984" width="10.140625" style="1" customWidth="1"/>
    <col min="9985" max="9985" width="9.5703125" style="1" bestFit="1" customWidth="1"/>
    <col min="9986" max="9986" width="0" style="1" hidden="1" customWidth="1"/>
    <col min="9987" max="9988" width="10.5703125" style="1" bestFit="1" customWidth="1"/>
    <col min="9989" max="9989" width="9.5703125" style="1" bestFit="1" customWidth="1"/>
    <col min="9990" max="9990" width="12.140625" style="1" bestFit="1" customWidth="1"/>
    <col min="9991" max="9991" width="9.5703125" style="1" bestFit="1" customWidth="1"/>
    <col min="9992" max="9992" width="12.140625" style="1" bestFit="1" customWidth="1"/>
    <col min="9993" max="9994" width="10.5703125" style="1" bestFit="1" customWidth="1"/>
    <col min="9995" max="9995" width="10.5703125" style="1" customWidth="1"/>
    <col min="9996" max="9996" width="10.5703125" style="1" bestFit="1" customWidth="1"/>
    <col min="9997" max="9997" width="0" style="1" hidden="1" customWidth="1"/>
    <col min="9998" max="9998" width="10.5703125" style="1" bestFit="1" customWidth="1"/>
    <col min="9999" max="10000" width="9.5703125" style="1" bestFit="1" customWidth="1"/>
    <col min="10001" max="10001" width="13.140625" style="1" bestFit="1" customWidth="1"/>
    <col min="10002" max="10002" width="15.140625" style="1" customWidth="1"/>
    <col min="10003" max="10003" width="0" style="1" hidden="1" customWidth="1"/>
    <col min="10004" max="10004" width="13.5703125" style="1" customWidth="1"/>
    <col min="10005" max="10005" width="16.7109375" style="1" customWidth="1"/>
    <col min="10006" max="10228" width="9.140625" style="1"/>
    <col min="10229" max="10229" width="3.5703125" style="1" customWidth="1"/>
    <col min="10230" max="10230" width="37.7109375" style="1" customWidth="1"/>
    <col min="10231" max="10231" width="12.5703125" style="1" customWidth="1"/>
    <col min="10232" max="10234" width="9.5703125" style="1" bestFit="1" customWidth="1"/>
    <col min="10235" max="10235" width="10.5703125" style="1" bestFit="1" customWidth="1"/>
    <col min="10236" max="10236" width="9.5703125" style="1" bestFit="1" customWidth="1"/>
    <col min="10237" max="10237" width="10.5703125" style="1" bestFit="1" customWidth="1"/>
    <col min="10238" max="10238" width="12.28515625" style="1" customWidth="1"/>
    <col min="10239" max="10239" width="10.5703125" style="1" bestFit="1" customWidth="1"/>
    <col min="10240" max="10240" width="10.140625" style="1" customWidth="1"/>
    <col min="10241" max="10241" width="9.5703125" style="1" bestFit="1" customWidth="1"/>
    <col min="10242" max="10242" width="0" style="1" hidden="1" customWidth="1"/>
    <col min="10243" max="10244" width="10.5703125" style="1" bestFit="1" customWidth="1"/>
    <col min="10245" max="10245" width="9.5703125" style="1" bestFit="1" customWidth="1"/>
    <col min="10246" max="10246" width="12.140625" style="1" bestFit="1" customWidth="1"/>
    <col min="10247" max="10247" width="9.5703125" style="1" bestFit="1" customWidth="1"/>
    <col min="10248" max="10248" width="12.140625" style="1" bestFit="1" customWidth="1"/>
    <col min="10249" max="10250" width="10.5703125" style="1" bestFit="1" customWidth="1"/>
    <col min="10251" max="10251" width="10.5703125" style="1" customWidth="1"/>
    <col min="10252" max="10252" width="10.5703125" style="1" bestFit="1" customWidth="1"/>
    <col min="10253" max="10253" width="0" style="1" hidden="1" customWidth="1"/>
    <col min="10254" max="10254" width="10.5703125" style="1" bestFit="1" customWidth="1"/>
    <col min="10255" max="10256" width="9.5703125" style="1" bestFit="1" customWidth="1"/>
    <col min="10257" max="10257" width="13.140625" style="1" bestFit="1" customWidth="1"/>
    <col min="10258" max="10258" width="15.140625" style="1" customWidth="1"/>
    <col min="10259" max="10259" width="0" style="1" hidden="1" customWidth="1"/>
    <col min="10260" max="10260" width="13.5703125" style="1" customWidth="1"/>
    <col min="10261" max="10261" width="16.7109375" style="1" customWidth="1"/>
    <col min="10262" max="10484" width="9.140625" style="1"/>
    <col min="10485" max="10485" width="3.5703125" style="1" customWidth="1"/>
    <col min="10486" max="10486" width="37.7109375" style="1" customWidth="1"/>
    <col min="10487" max="10487" width="12.5703125" style="1" customWidth="1"/>
    <col min="10488" max="10490" width="9.5703125" style="1" bestFit="1" customWidth="1"/>
    <col min="10491" max="10491" width="10.5703125" style="1" bestFit="1" customWidth="1"/>
    <col min="10492" max="10492" width="9.5703125" style="1" bestFit="1" customWidth="1"/>
    <col min="10493" max="10493" width="10.5703125" style="1" bestFit="1" customWidth="1"/>
    <col min="10494" max="10494" width="12.28515625" style="1" customWidth="1"/>
    <col min="10495" max="10495" width="10.5703125" style="1" bestFit="1" customWidth="1"/>
    <col min="10496" max="10496" width="10.140625" style="1" customWidth="1"/>
    <col min="10497" max="10497" width="9.5703125" style="1" bestFit="1" customWidth="1"/>
    <col min="10498" max="10498" width="0" style="1" hidden="1" customWidth="1"/>
    <col min="10499" max="10500" width="10.5703125" style="1" bestFit="1" customWidth="1"/>
    <col min="10501" max="10501" width="9.5703125" style="1" bestFit="1" customWidth="1"/>
    <col min="10502" max="10502" width="12.140625" style="1" bestFit="1" customWidth="1"/>
    <col min="10503" max="10503" width="9.5703125" style="1" bestFit="1" customWidth="1"/>
    <col min="10504" max="10504" width="12.140625" style="1" bestFit="1" customWidth="1"/>
    <col min="10505" max="10506" width="10.5703125" style="1" bestFit="1" customWidth="1"/>
    <col min="10507" max="10507" width="10.5703125" style="1" customWidth="1"/>
    <col min="10508" max="10508" width="10.5703125" style="1" bestFit="1" customWidth="1"/>
    <col min="10509" max="10509" width="0" style="1" hidden="1" customWidth="1"/>
    <col min="10510" max="10510" width="10.5703125" style="1" bestFit="1" customWidth="1"/>
    <col min="10511" max="10512" width="9.5703125" style="1" bestFit="1" customWidth="1"/>
    <col min="10513" max="10513" width="13.140625" style="1" bestFit="1" customWidth="1"/>
    <col min="10514" max="10514" width="15.140625" style="1" customWidth="1"/>
    <col min="10515" max="10515" width="0" style="1" hidden="1" customWidth="1"/>
    <col min="10516" max="10516" width="13.5703125" style="1" customWidth="1"/>
    <col min="10517" max="10517" width="16.7109375" style="1" customWidth="1"/>
    <col min="10518" max="10740" width="9.140625" style="1"/>
    <col min="10741" max="10741" width="3.5703125" style="1" customWidth="1"/>
    <col min="10742" max="10742" width="37.7109375" style="1" customWidth="1"/>
    <col min="10743" max="10743" width="12.5703125" style="1" customWidth="1"/>
    <col min="10744" max="10746" width="9.5703125" style="1" bestFit="1" customWidth="1"/>
    <col min="10747" max="10747" width="10.5703125" style="1" bestFit="1" customWidth="1"/>
    <col min="10748" max="10748" width="9.5703125" style="1" bestFit="1" customWidth="1"/>
    <col min="10749" max="10749" width="10.5703125" style="1" bestFit="1" customWidth="1"/>
    <col min="10750" max="10750" width="12.28515625" style="1" customWidth="1"/>
    <col min="10751" max="10751" width="10.5703125" style="1" bestFit="1" customWidth="1"/>
    <col min="10752" max="10752" width="10.140625" style="1" customWidth="1"/>
    <col min="10753" max="10753" width="9.5703125" style="1" bestFit="1" customWidth="1"/>
    <col min="10754" max="10754" width="0" style="1" hidden="1" customWidth="1"/>
    <col min="10755" max="10756" width="10.5703125" style="1" bestFit="1" customWidth="1"/>
    <col min="10757" max="10757" width="9.5703125" style="1" bestFit="1" customWidth="1"/>
    <col min="10758" max="10758" width="12.140625" style="1" bestFit="1" customWidth="1"/>
    <col min="10759" max="10759" width="9.5703125" style="1" bestFit="1" customWidth="1"/>
    <col min="10760" max="10760" width="12.140625" style="1" bestFit="1" customWidth="1"/>
    <col min="10761" max="10762" width="10.5703125" style="1" bestFit="1" customWidth="1"/>
    <col min="10763" max="10763" width="10.5703125" style="1" customWidth="1"/>
    <col min="10764" max="10764" width="10.5703125" style="1" bestFit="1" customWidth="1"/>
    <col min="10765" max="10765" width="0" style="1" hidden="1" customWidth="1"/>
    <col min="10766" max="10766" width="10.5703125" style="1" bestFit="1" customWidth="1"/>
    <col min="10767" max="10768" width="9.5703125" style="1" bestFit="1" customWidth="1"/>
    <col min="10769" max="10769" width="13.140625" style="1" bestFit="1" customWidth="1"/>
    <col min="10770" max="10770" width="15.140625" style="1" customWidth="1"/>
    <col min="10771" max="10771" width="0" style="1" hidden="1" customWidth="1"/>
    <col min="10772" max="10772" width="13.5703125" style="1" customWidth="1"/>
    <col min="10773" max="10773" width="16.7109375" style="1" customWidth="1"/>
    <col min="10774" max="10996" width="9.140625" style="1"/>
    <col min="10997" max="10997" width="3.5703125" style="1" customWidth="1"/>
    <col min="10998" max="10998" width="37.7109375" style="1" customWidth="1"/>
    <col min="10999" max="10999" width="12.5703125" style="1" customWidth="1"/>
    <col min="11000" max="11002" width="9.5703125" style="1" bestFit="1" customWidth="1"/>
    <col min="11003" max="11003" width="10.5703125" style="1" bestFit="1" customWidth="1"/>
    <col min="11004" max="11004" width="9.5703125" style="1" bestFit="1" customWidth="1"/>
    <col min="11005" max="11005" width="10.5703125" style="1" bestFit="1" customWidth="1"/>
    <col min="11006" max="11006" width="12.28515625" style="1" customWidth="1"/>
    <col min="11007" max="11007" width="10.5703125" style="1" bestFit="1" customWidth="1"/>
    <col min="11008" max="11008" width="10.140625" style="1" customWidth="1"/>
    <col min="11009" max="11009" width="9.5703125" style="1" bestFit="1" customWidth="1"/>
    <col min="11010" max="11010" width="0" style="1" hidden="1" customWidth="1"/>
    <col min="11011" max="11012" width="10.5703125" style="1" bestFit="1" customWidth="1"/>
    <col min="11013" max="11013" width="9.5703125" style="1" bestFit="1" customWidth="1"/>
    <col min="11014" max="11014" width="12.140625" style="1" bestFit="1" customWidth="1"/>
    <col min="11015" max="11015" width="9.5703125" style="1" bestFit="1" customWidth="1"/>
    <col min="11016" max="11016" width="12.140625" style="1" bestFit="1" customWidth="1"/>
    <col min="11017" max="11018" width="10.5703125" style="1" bestFit="1" customWidth="1"/>
    <col min="11019" max="11019" width="10.5703125" style="1" customWidth="1"/>
    <col min="11020" max="11020" width="10.5703125" style="1" bestFit="1" customWidth="1"/>
    <col min="11021" max="11021" width="0" style="1" hidden="1" customWidth="1"/>
    <col min="11022" max="11022" width="10.5703125" style="1" bestFit="1" customWidth="1"/>
    <col min="11023" max="11024" width="9.5703125" style="1" bestFit="1" customWidth="1"/>
    <col min="11025" max="11025" width="13.140625" style="1" bestFit="1" customWidth="1"/>
    <col min="11026" max="11026" width="15.140625" style="1" customWidth="1"/>
    <col min="11027" max="11027" width="0" style="1" hidden="1" customWidth="1"/>
    <col min="11028" max="11028" width="13.5703125" style="1" customWidth="1"/>
    <col min="11029" max="11029" width="16.7109375" style="1" customWidth="1"/>
    <col min="11030" max="11252" width="9.140625" style="1"/>
    <col min="11253" max="11253" width="3.5703125" style="1" customWidth="1"/>
    <col min="11254" max="11254" width="37.7109375" style="1" customWidth="1"/>
    <col min="11255" max="11255" width="12.5703125" style="1" customWidth="1"/>
    <col min="11256" max="11258" width="9.5703125" style="1" bestFit="1" customWidth="1"/>
    <col min="11259" max="11259" width="10.5703125" style="1" bestFit="1" customWidth="1"/>
    <col min="11260" max="11260" width="9.5703125" style="1" bestFit="1" customWidth="1"/>
    <col min="11261" max="11261" width="10.5703125" style="1" bestFit="1" customWidth="1"/>
    <col min="11262" max="11262" width="12.28515625" style="1" customWidth="1"/>
    <col min="11263" max="11263" width="10.5703125" style="1" bestFit="1" customWidth="1"/>
    <col min="11264" max="11264" width="10.140625" style="1" customWidth="1"/>
    <col min="11265" max="11265" width="9.5703125" style="1" bestFit="1" customWidth="1"/>
    <col min="11266" max="11266" width="0" style="1" hidden="1" customWidth="1"/>
    <col min="11267" max="11268" width="10.5703125" style="1" bestFit="1" customWidth="1"/>
    <col min="11269" max="11269" width="9.5703125" style="1" bestFit="1" customWidth="1"/>
    <col min="11270" max="11270" width="12.140625" style="1" bestFit="1" customWidth="1"/>
    <col min="11271" max="11271" width="9.5703125" style="1" bestFit="1" customWidth="1"/>
    <col min="11272" max="11272" width="12.140625" style="1" bestFit="1" customWidth="1"/>
    <col min="11273" max="11274" width="10.5703125" style="1" bestFit="1" customWidth="1"/>
    <col min="11275" max="11275" width="10.5703125" style="1" customWidth="1"/>
    <col min="11276" max="11276" width="10.5703125" style="1" bestFit="1" customWidth="1"/>
    <col min="11277" max="11277" width="0" style="1" hidden="1" customWidth="1"/>
    <col min="11278" max="11278" width="10.5703125" style="1" bestFit="1" customWidth="1"/>
    <col min="11279" max="11280" width="9.5703125" style="1" bestFit="1" customWidth="1"/>
    <col min="11281" max="11281" width="13.140625" style="1" bestFit="1" customWidth="1"/>
    <col min="11282" max="11282" width="15.140625" style="1" customWidth="1"/>
    <col min="11283" max="11283" width="0" style="1" hidden="1" customWidth="1"/>
    <col min="11284" max="11284" width="13.5703125" style="1" customWidth="1"/>
    <col min="11285" max="11285" width="16.7109375" style="1" customWidth="1"/>
    <col min="11286" max="11508" width="9.140625" style="1"/>
    <col min="11509" max="11509" width="3.5703125" style="1" customWidth="1"/>
    <col min="11510" max="11510" width="37.7109375" style="1" customWidth="1"/>
    <col min="11511" max="11511" width="12.5703125" style="1" customWidth="1"/>
    <col min="11512" max="11514" width="9.5703125" style="1" bestFit="1" customWidth="1"/>
    <col min="11515" max="11515" width="10.5703125" style="1" bestFit="1" customWidth="1"/>
    <col min="11516" max="11516" width="9.5703125" style="1" bestFit="1" customWidth="1"/>
    <col min="11517" max="11517" width="10.5703125" style="1" bestFit="1" customWidth="1"/>
    <col min="11518" max="11518" width="12.28515625" style="1" customWidth="1"/>
    <col min="11519" max="11519" width="10.5703125" style="1" bestFit="1" customWidth="1"/>
    <col min="11520" max="11520" width="10.140625" style="1" customWidth="1"/>
    <col min="11521" max="11521" width="9.5703125" style="1" bestFit="1" customWidth="1"/>
    <col min="11522" max="11522" width="0" style="1" hidden="1" customWidth="1"/>
    <col min="11523" max="11524" width="10.5703125" style="1" bestFit="1" customWidth="1"/>
    <col min="11525" max="11525" width="9.5703125" style="1" bestFit="1" customWidth="1"/>
    <col min="11526" max="11526" width="12.140625" style="1" bestFit="1" customWidth="1"/>
    <col min="11527" max="11527" width="9.5703125" style="1" bestFit="1" customWidth="1"/>
    <col min="11528" max="11528" width="12.140625" style="1" bestFit="1" customWidth="1"/>
    <col min="11529" max="11530" width="10.5703125" style="1" bestFit="1" customWidth="1"/>
    <col min="11531" max="11531" width="10.5703125" style="1" customWidth="1"/>
    <col min="11532" max="11532" width="10.5703125" style="1" bestFit="1" customWidth="1"/>
    <col min="11533" max="11533" width="0" style="1" hidden="1" customWidth="1"/>
    <col min="11534" max="11534" width="10.5703125" style="1" bestFit="1" customWidth="1"/>
    <col min="11535" max="11536" width="9.5703125" style="1" bestFit="1" customWidth="1"/>
    <col min="11537" max="11537" width="13.140625" style="1" bestFit="1" customWidth="1"/>
    <col min="11538" max="11538" width="15.140625" style="1" customWidth="1"/>
    <col min="11539" max="11539" width="0" style="1" hidden="1" customWidth="1"/>
    <col min="11540" max="11540" width="13.5703125" style="1" customWidth="1"/>
    <col min="11541" max="11541" width="16.7109375" style="1" customWidth="1"/>
    <col min="11542" max="11764" width="9.140625" style="1"/>
    <col min="11765" max="11765" width="3.5703125" style="1" customWidth="1"/>
    <col min="11766" max="11766" width="37.7109375" style="1" customWidth="1"/>
    <col min="11767" max="11767" width="12.5703125" style="1" customWidth="1"/>
    <col min="11768" max="11770" width="9.5703125" style="1" bestFit="1" customWidth="1"/>
    <col min="11771" max="11771" width="10.5703125" style="1" bestFit="1" customWidth="1"/>
    <col min="11772" max="11772" width="9.5703125" style="1" bestFit="1" customWidth="1"/>
    <col min="11773" max="11773" width="10.5703125" style="1" bestFit="1" customWidth="1"/>
    <col min="11774" max="11774" width="12.28515625" style="1" customWidth="1"/>
    <col min="11775" max="11775" width="10.5703125" style="1" bestFit="1" customWidth="1"/>
    <col min="11776" max="11776" width="10.140625" style="1" customWidth="1"/>
    <col min="11777" max="11777" width="9.5703125" style="1" bestFit="1" customWidth="1"/>
    <col min="11778" max="11778" width="0" style="1" hidden="1" customWidth="1"/>
    <col min="11779" max="11780" width="10.5703125" style="1" bestFit="1" customWidth="1"/>
    <col min="11781" max="11781" width="9.5703125" style="1" bestFit="1" customWidth="1"/>
    <col min="11782" max="11782" width="12.140625" style="1" bestFit="1" customWidth="1"/>
    <col min="11783" max="11783" width="9.5703125" style="1" bestFit="1" customWidth="1"/>
    <col min="11784" max="11784" width="12.140625" style="1" bestFit="1" customWidth="1"/>
    <col min="11785" max="11786" width="10.5703125" style="1" bestFit="1" customWidth="1"/>
    <col min="11787" max="11787" width="10.5703125" style="1" customWidth="1"/>
    <col min="11788" max="11788" width="10.5703125" style="1" bestFit="1" customWidth="1"/>
    <col min="11789" max="11789" width="0" style="1" hidden="1" customWidth="1"/>
    <col min="11790" max="11790" width="10.5703125" style="1" bestFit="1" customWidth="1"/>
    <col min="11791" max="11792" width="9.5703125" style="1" bestFit="1" customWidth="1"/>
    <col min="11793" max="11793" width="13.140625" style="1" bestFit="1" customWidth="1"/>
    <col min="11794" max="11794" width="15.140625" style="1" customWidth="1"/>
    <col min="11795" max="11795" width="0" style="1" hidden="1" customWidth="1"/>
    <col min="11796" max="11796" width="13.5703125" style="1" customWidth="1"/>
    <col min="11797" max="11797" width="16.7109375" style="1" customWidth="1"/>
    <col min="11798" max="12020" width="9.140625" style="1"/>
    <col min="12021" max="12021" width="3.5703125" style="1" customWidth="1"/>
    <col min="12022" max="12022" width="37.7109375" style="1" customWidth="1"/>
    <col min="12023" max="12023" width="12.5703125" style="1" customWidth="1"/>
    <col min="12024" max="12026" width="9.5703125" style="1" bestFit="1" customWidth="1"/>
    <col min="12027" max="12027" width="10.5703125" style="1" bestFit="1" customWidth="1"/>
    <col min="12028" max="12028" width="9.5703125" style="1" bestFit="1" customWidth="1"/>
    <col min="12029" max="12029" width="10.5703125" style="1" bestFit="1" customWidth="1"/>
    <col min="12030" max="12030" width="12.28515625" style="1" customWidth="1"/>
    <col min="12031" max="12031" width="10.5703125" style="1" bestFit="1" customWidth="1"/>
    <col min="12032" max="12032" width="10.140625" style="1" customWidth="1"/>
    <col min="12033" max="12033" width="9.5703125" style="1" bestFit="1" customWidth="1"/>
    <col min="12034" max="12034" width="0" style="1" hidden="1" customWidth="1"/>
    <col min="12035" max="12036" width="10.5703125" style="1" bestFit="1" customWidth="1"/>
    <col min="12037" max="12037" width="9.5703125" style="1" bestFit="1" customWidth="1"/>
    <col min="12038" max="12038" width="12.140625" style="1" bestFit="1" customWidth="1"/>
    <col min="12039" max="12039" width="9.5703125" style="1" bestFit="1" customWidth="1"/>
    <col min="12040" max="12040" width="12.140625" style="1" bestFit="1" customWidth="1"/>
    <col min="12041" max="12042" width="10.5703125" style="1" bestFit="1" customWidth="1"/>
    <col min="12043" max="12043" width="10.5703125" style="1" customWidth="1"/>
    <col min="12044" max="12044" width="10.5703125" style="1" bestFit="1" customWidth="1"/>
    <col min="12045" max="12045" width="0" style="1" hidden="1" customWidth="1"/>
    <col min="12046" max="12046" width="10.5703125" style="1" bestFit="1" customWidth="1"/>
    <col min="12047" max="12048" width="9.5703125" style="1" bestFit="1" customWidth="1"/>
    <col min="12049" max="12049" width="13.140625" style="1" bestFit="1" customWidth="1"/>
    <col min="12050" max="12050" width="15.140625" style="1" customWidth="1"/>
    <col min="12051" max="12051" width="0" style="1" hidden="1" customWidth="1"/>
    <col min="12052" max="12052" width="13.5703125" style="1" customWidth="1"/>
    <col min="12053" max="12053" width="16.7109375" style="1" customWidth="1"/>
    <col min="12054" max="12276" width="9.140625" style="1"/>
    <col min="12277" max="12277" width="3.5703125" style="1" customWidth="1"/>
    <col min="12278" max="12278" width="37.7109375" style="1" customWidth="1"/>
    <col min="12279" max="12279" width="12.5703125" style="1" customWidth="1"/>
    <col min="12280" max="12282" width="9.5703125" style="1" bestFit="1" customWidth="1"/>
    <col min="12283" max="12283" width="10.5703125" style="1" bestFit="1" customWidth="1"/>
    <col min="12284" max="12284" width="9.5703125" style="1" bestFit="1" customWidth="1"/>
    <col min="12285" max="12285" width="10.5703125" style="1" bestFit="1" customWidth="1"/>
    <col min="12286" max="12286" width="12.28515625" style="1" customWidth="1"/>
    <col min="12287" max="12287" width="10.5703125" style="1" bestFit="1" customWidth="1"/>
    <col min="12288" max="12288" width="10.140625" style="1" customWidth="1"/>
    <col min="12289" max="12289" width="9.5703125" style="1" bestFit="1" customWidth="1"/>
    <col min="12290" max="12290" width="0" style="1" hidden="1" customWidth="1"/>
    <col min="12291" max="12292" width="10.5703125" style="1" bestFit="1" customWidth="1"/>
    <col min="12293" max="12293" width="9.5703125" style="1" bestFit="1" customWidth="1"/>
    <col min="12294" max="12294" width="12.140625" style="1" bestFit="1" customWidth="1"/>
    <col min="12295" max="12295" width="9.5703125" style="1" bestFit="1" customWidth="1"/>
    <col min="12296" max="12296" width="12.140625" style="1" bestFit="1" customWidth="1"/>
    <col min="12297" max="12298" width="10.5703125" style="1" bestFit="1" customWidth="1"/>
    <col min="12299" max="12299" width="10.5703125" style="1" customWidth="1"/>
    <col min="12300" max="12300" width="10.5703125" style="1" bestFit="1" customWidth="1"/>
    <col min="12301" max="12301" width="0" style="1" hidden="1" customWidth="1"/>
    <col min="12302" max="12302" width="10.5703125" style="1" bestFit="1" customWidth="1"/>
    <col min="12303" max="12304" width="9.5703125" style="1" bestFit="1" customWidth="1"/>
    <col min="12305" max="12305" width="13.140625" style="1" bestFit="1" customWidth="1"/>
    <col min="12306" max="12306" width="15.140625" style="1" customWidth="1"/>
    <col min="12307" max="12307" width="0" style="1" hidden="1" customWidth="1"/>
    <col min="12308" max="12308" width="13.5703125" style="1" customWidth="1"/>
    <col min="12309" max="12309" width="16.7109375" style="1" customWidth="1"/>
    <col min="12310" max="12532" width="9.140625" style="1"/>
    <col min="12533" max="12533" width="3.5703125" style="1" customWidth="1"/>
    <col min="12534" max="12534" width="37.7109375" style="1" customWidth="1"/>
    <col min="12535" max="12535" width="12.5703125" style="1" customWidth="1"/>
    <col min="12536" max="12538" width="9.5703125" style="1" bestFit="1" customWidth="1"/>
    <col min="12539" max="12539" width="10.5703125" style="1" bestFit="1" customWidth="1"/>
    <col min="12540" max="12540" width="9.5703125" style="1" bestFit="1" customWidth="1"/>
    <col min="12541" max="12541" width="10.5703125" style="1" bestFit="1" customWidth="1"/>
    <col min="12542" max="12542" width="12.28515625" style="1" customWidth="1"/>
    <col min="12543" max="12543" width="10.5703125" style="1" bestFit="1" customWidth="1"/>
    <col min="12544" max="12544" width="10.140625" style="1" customWidth="1"/>
    <col min="12545" max="12545" width="9.5703125" style="1" bestFit="1" customWidth="1"/>
    <col min="12546" max="12546" width="0" style="1" hidden="1" customWidth="1"/>
    <col min="12547" max="12548" width="10.5703125" style="1" bestFit="1" customWidth="1"/>
    <col min="12549" max="12549" width="9.5703125" style="1" bestFit="1" customWidth="1"/>
    <col min="12550" max="12550" width="12.140625" style="1" bestFit="1" customWidth="1"/>
    <col min="12551" max="12551" width="9.5703125" style="1" bestFit="1" customWidth="1"/>
    <col min="12552" max="12552" width="12.140625" style="1" bestFit="1" customWidth="1"/>
    <col min="12553" max="12554" width="10.5703125" style="1" bestFit="1" customWidth="1"/>
    <col min="12555" max="12555" width="10.5703125" style="1" customWidth="1"/>
    <col min="12556" max="12556" width="10.5703125" style="1" bestFit="1" customWidth="1"/>
    <col min="12557" max="12557" width="0" style="1" hidden="1" customWidth="1"/>
    <col min="12558" max="12558" width="10.5703125" style="1" bestFit="1" customWidth="1"/>
    <col min="12559" max="12560" width="9.5703125" style="1" bestFit="1" customWidth="1"/>
    <col min="12561" max="12561" width="13.140625" style="1" bestFit="1" customWidth="1"/>
    <col min="12562" max="12562" width="15.140625" style="1" customWidth="1"/>
    <col min="12563" max="12563" width="0" style="1" hidden="1" customWidth="1"/>
    <col min="12564" max="12564" width="13.5703125" style="1" customWidth="1"/>
    <col min="12565" max="12565" width="16.7109375" style="1" customWidth="1"/>
    <col min="12566" max="12788" width="9.140625" style="1"/>
    <col min="12789" max="12789" width="3.5703125" style="1" customWidth="1"/>
    <col min="12790" max="12790" width="37.7109375" style="1" customWidth="1"/>
    <col min="12791" max="12791" width="12.5703125" style="1" customWidth="1"/>
    <col min="12792" max="12794" width="9.5703125" style="1" bestFit="1" customWidth="1"/>
    <col min="12795" max="12795" width="10.5703125" style="1" bestFit="1" customWidth="1"/>
    <col min="12796" max="12796" width="9.5703125" style="1" bestFit="1" customWidth="1"/>
    <col min="12797" max="12797" width="10.5703125" style="1" bestFit="1" customWidth="1"/>
    <col min="12798" max="12798" width="12.28515625" style="1" customWidth="1"/>
    <col min="12799" max="12799" width="10.5703125" style="1" bestFit="1" customWidth="1"/>
    <col min="12800" max="12800" width="10.140625" style="1" customWidth="1"/>
    <col min="12801" max="12801" width="9.5703125" style="1" bestFit="1" customWidth="1"/>
    <col min="12802" max="12802" width="0" style="1" hidden="1" customWidth="1"/>
    <col min="12803" max="12804" width="10.5703125" style="1" bestFit="1" customWidth="1"/>
    <col min="12805" max="12805" width="9.5703125" style="1" bestFit="1" customWidth="1"/>
    <col min="12806" max="12806" width="12.140625" style="1" bestFit="1" customWidth="1"/>
    <col min="12807" max="12807" width="9.5703125" style="1" bestFit="1" customWidth="1"/>
    <col min="12808" max="12808" width="12.140625" style="1" bestFit="1" customWidth="1"/>
    <col min="12809" max="12810" width="10.5703125" style="1" bestFit="1" customWidth="1"/>
    <col min="12811" max="12811" width="10.5703125" style="1" customWidth="1"/>
    <col min="12812" max="12812" width="10.5703125" style="1" bestFit="1" customWidth="1"/>
    <col min="12813" max="12813" width="0" style="1" hidden="1" customWidth="1"/>
    <col min="12814" max="12814" width="10.5703125" style="1" bestFit="1" customWidth="1"/>
    <col min="12815" max="12816" width="9.5703125" style="1" bestFit="1" customWidth="1"/>
    <col min="12817" max="12817" width="13.140625" style="1" bestFit="1" customWidth="1"/>
    <col min="12818" max="12818" width="15.140625" style="1" customWidth="1"/>
    <col min="12819" max="12819" width="0" style="1" hidden="1" customWidth="1"/>
    <col min="12820" max="12820" width="13.5703125" style="1" customWidth="1"/>
    <col min="12821" max="12821" width="16.7109375" style="1" customWidth="1"/>
    <col min="12822" max="13044" width="9.140625" style="1"/>
    <col min="13045" max="13045" width="3.5703125" style="1" customWidth="1"/>
    <col min="13046" max="13046" width="37.7109375" style="1" customWidth="1"/>
    <col min="13047" max="13047" width="12.5703125" style="1" customWidth="1"/>
    <col min="13048" max="13050" width="9.5703125" style="1" bestFit="1" customWidth="1"/>
    <col min="13051" max="13051" width="10.5703125" style="1" bestFit="1" customWidth="1"/>
    <col min="13052" max="13052" width="9.5703125" style="1" bestFit="1" customWidth="1"/>
    <col min="13053" max="13053" width="10.5703125" style="1" bestFit="1" customWidth="1"/>
    <col min="13054" max="13054" width="12.28515625" style="1" customWidth="1"/>
    <col min="13055" max="13055" width="10.5703125" style="1" bestFit="1" customWidth="1"/>
    <col min="13056" max="13056" width="10.140625" style="1" customWidth="1"/>
    <col min="13057" max="13057" width="9.5703125" style="1" bestFit="1" customWidth="1"/>
    <col min="13058" max="13058" width="0" style="1" hidden="1" customWidth="1"/>
    <col min="13059" max="13060" width="10.5703125" style="1" bestFit="1" customWidth="1"/>
    <col min="13061" max="13061" width="9.5703125" style="1" bestFit="1" customWidth="1"/>
    <col min="13062" max="13062" width="12.140625" style="1" bestFit="1" customWidth="1"/>
    <col min="13063" max="13063" width="9.5703125" style="1" bestFit="1" customWidth="1"/>
    <col min="13064" max="13064" width="12.140625" style="1" bestFit="1" customWidth="1"/>
    <col min="13065" max="13066" width="10.5703125" style="1" bestFit="1" customWidth="1"/>
    <col min="13067" max="13067" width="10.5703125" style="1" customWidth="1"/>
    <col min="13068" max="13068" width="10.5703125" style="1" bestFit="1" customWidth="1"/>
    <col min="13069" max="13069" width="0" style="1" hidden="1" customWidth="1"/>
    <col min="13070" max="13070" width="10.5703125" style="1" bestFit="1" customWidth="1"/>
    <col min="13071" max="13072" width="9.5703125" style="1" bestFit="1" customWidth="1"/>
    <col min="13073" max="13073" width="13.140625" style="1" bestFit="1" customWidth="1"/>
    <col min="13074" max="13074" width="15.140625" style="1" customWidth="1"/>
    <col min="13075" max="13075" width="0" style="1" hidden="1" customWidth="1"/>
    <col min="13076" max="13076" width="13.5703125" style="1" customWidth="1"/>
    <col min="13077" max="13077" width="16.7109375" style="1" customWidth="1"/>
    <col min="13078" max="13300" width="9.140625" style="1"/>
    <col min="13301" max="13301" width="3.5703125" style="1" customWidth="1"/>
    <col min="13302" max="13302" width="37.7109375" style="1" customWidth="1"/>
    <col min="13303" max="13303" width="12.5703125" style="1" customWidth="1"/>
    <col min="13304" max="13306" width="9.5703125" style="1" bestFit="1" customWidth="1"/>
    <col min="13307" max="13307" width="10.5703125" style="1" bestFit="1" customWidth="1"/>
    <col min="13308" max="13308" width="9.5703125" style="1" bestFit="1" customWidth="1"/>
    <col min="13309" max="13309" width="10.5703125" style="1" bestFit="1" customWidth="1"/>
    <col min="13310" max="13310" width="12.28515625" style="1" customWidth="1"/>
    <col min="13311" max="13311" width="10.5703125" style="1" bestFit="1" customWidth="1"/>
    <col min="13312" max="13312" width="10.140625" style="1" customWidth="1"/>
    <col min="13313" max="13313" width="9.5703125" style="1" bestFit="1" customWidth="1"/>
    <col min="13314" max="13314" width="0" style="1" hidden="1" customWidth="1"/>
    <col min="13315" max="13316" width="10.5703125" style="1" bestFit="1" customWidth="1"/>
    <col min="13317" max="13317" width="9.5703125" style="1" bestFit="1" customWidth="1"/>
    <col min="13318" max="13318" width="12.140625" style="1" bestFit="1" customWidth="1"/>
    <col min="13319" max="13319" width="9.5703125" style="1" bestFit="1" customWidth="1"/>
    <col min="13320" max="13320" width="12.140625" style="1" bestFit="1" customWidth="1"/>
    <col min="13321" max="13322" width="10.5703125" style="1" bestFit="1" customWidth="1"/>
    <col min="13323" max="13323" width="10.5703125" style="1" customWidth="1"/>
    <col min="13324" max="13324" width="10.5703125" style="1" bestFit="1" customWidth="1"/>
    <col min="13325" max="13325" width="0" style="1" hidden="1" customWidth="1"/>
    <col min="13326" max="13326" width="10.5703125" style="1" bestFit="1" customWidth="1"/>
    <col min="13327" max="13328" width="9.5703125" style="1" bestFit="1" customWidth="1"/>
    <col min="13329" max="13329" width="13.140625" style="1" bestFit="1" customWidth="1"/>
    <col min="13330" max="13330" width="15.140625" style="1" customWidth="1"/>
    <col min="13331" max="13331" width="0" style="1" hidden="1" customWidth="1"/>
    <col min="13332" max="13332" width="13.5703125" style="1" customWidth="1"/>
    <col min="13333" max="13333" width="16.7109375" style="1" customWidth="1"/>
    <col min="13334" max="13556" width="9.140625" style="1"/>
    <col min="13557" max="13557" width="3.5703125" style="1" customWidth="1"/>
    <col min="13558" max="13558" width="37.7109375" style="1" customWidth="1"/>
    <col min="13559" max="13559" width="12.5703125" style="1" customWidth="1"/>
    <col min="13560" max="13562" width="9.5703125" style="1" bestFit="1" customWidth="1"/>
    <col min="13563" max="13563" width="10.5703125" style="1" bestFit="1" customWidth="1"/>
    <col min="13564" max="13564" width="9.5703125" style="1" bestFit="1" customWidth="1"/>
    <col min="13565" max="13565" width="10.5703125" style="1" bestFit="1" customWidth="1"/>
    <col min="13566" max="13566" width="12.28515625" style="1" customWidth="1"/>
    <col min="13567" max="13567" width="10.5703125" style="1" bestFit="1" customWidth="1"/>
    <col min="13568" max="13568" width="10.140625" style="1" customWidth="1"/>
    <col min="13569" max="13569" width="9.5703125" style="1" bestFit="1" customWidth="1"/>
    <col min="13570" max="13570" width="0" style="1" hidden="1" customWidth="1"/>
    <col min="13571" max="13572" width="10.5703125" style="1" bestFit="1" customWidth="1"/>
    <col min="13573" max="13573" width="9.5703125" style="1" bestFit="1" customWidth="1"/>
    <col min="13574" max="13574" width="12.140625" style="1" bestFit="1" customWidth="1"/>
    <col min="13575" max="13575" width="9.5703125" style="1" bestFit="1" customWidth="1"/>
    <col min="13576" max="13576" width="12.140625" style="1" bestFit="1" customWidth="1"/>
    <col min="13577" max="13578" width="10.5703125" style="1" bestFit="1" customWidth="1"/>
    <col min="13579" max="13579" width="10.5703125" style="1" customWidth="1"/>
    <col min="13580" max="13580" width="10.5703125" style="1" bestFit="1" customWidth="1"/>
    <col min="13581" max="13581" width="0" style="1" hidden="1" customWidth="1"/>
    <col min="13582" max="13582" width="10.5703125" style="1" bestFit="1" customWidth="1"/>
    <col min="13583" max="13584" width="9.5703125" style="1" bestFit="1" customWidth="1"/>
    <col min="13585" max="13585" width="13.140625" style="1" bestFit="1" customWidth="1"/>
    <col min="13586" max="13586" width="15.140625" style="1" customWidth="1"/>
    <col min="13587" max="13587" width="0" style="1" hidden="1" customWidth="1"/>
    <col min="13588" max="13588" width="13.5703125" style="1" customWidth="1"/>
    <col min="13589" max="13589" width="16.7109375" style="1" customWidth="1"/>
    <col min="13590" max="13812" width="9.140625" style="1"/>
    <col min="13813" max="13813" width="3.5703125" style="1" customWidth="1"/>
    <col min="13814" max="13814" width="37.7109375" style="1" customWidth="1"/>
    <col min="13815" max="13815" width="12.5703125" style="1" customWidth="1"/>
    <col min="13816" max="13818" width="9.5703125" style="1" bestFit="1" customWidth="1"/>
    <col min="13819" max="13819" width="10.5703125" style="1" bestFit="1" customWidth="1"/>
    <col min="13820" max="13820" width="9.5703125" style="1" bestFit="1" customWidth="1"/>
    <col min="13821" max="13821" width="10.5703125" style="1" bestFit="1" customWidth="1"/>
    <col min="13822" max="13822" width="12.28515625" style="1" customWidth="1"/>
    <col min="13823" max="13823" width="10.5703125" style="1" bestFit="1" customWidth="1"/>
    <col min="13824" max="13824" width="10.140625" style="1" customWidth="1"/>
    <col min="13825" max="13825" width="9.5703125" style="1" bestFit="1" customWidth="1"/>
    <col min="13826" max="13826" width="0" style="1" hidden="1" customWidth="1"/>
    <col min="13827" max="13828" width="10.5703125" style="1" bestFit="1" customWidth="1"/>
    <col min="13829" max="13829" width="9.5703125" style="1" bestFit="1" customWidth="1"/>
    <col min="13830" max="13830" width="12.140625" style="1" bestFit="1" customWidth="1"/>
    <col min="13831" max="13831" width="9.5703125" style="1" bestFit="1" customWidth="1"/>
    <col min="13832" max="13832" width="12.140625" style="1" bestFit="1" customWidth="1"/>
    <col min="13833" max="13834" width="10.5703125" style="1" bestFit="1" customWidth="1"/>
    <col min="13835" max="13835" width="10.5703125" style="1" customWidth="1"/>
    <col min="13836" max="13836" width="10.5703125" style="1" bestFit="1" customWidth="1"/>
    <col min="13837" max="13837" width="0" style="1" hidden="1" customWidth="1"/>
    <col min="13838" max="13838" width="10.5703125" style="1" bestFit="1" customWidth="1"/>
    <col min="13839" max="13840" width="9.5703125" style="1" bestFit="1" customWidth="1"/>
    <col min="13841" max="13841" width="13.140625" style="1" bestFit="1" customWidth="1"/>
    <col min="13842" max="13842" width="15.140625" style="1" customWidth="1"/>
    <col min="13843" max="13843" width="0" style="1" hidden="1" customWidth="1"/>
    <col min="13844" max="13844" width="13.5703125" style="1" customWidth="1"/>
    <col min="13845" max="13845" width="16.7109375" style="1" customWidth="1"/>
    <col min="13846" max="14068" width="9.140625" style="1"/>
    <col min="14069" max="14069" width="3.5703125" style="1" customWidth="1"/>
    <col min="14070" max="14070" width="37.7109375" style="1" customWidth="1"/>
    <col min="14071" max="14071" width="12.5703125" style="1" customWidth="1"/>
    <col min="14072" max="14074" width="9.5703125" style="1" bestFit="1" customWidth="1"/>
    <col min="14075" max="14075" width="10.5703125" style="1" bestFit="1" customWidth="1"/>
    <col min="14076" max="14076" width="9.5703125" style="1" bestFit="1" customWidth="1"/>
    <col min="14077" max="14077" width="10.5703125" style="1" bestFit="1" customWidth="1"/>
    <col min="14078" max="14078" width="12.28515625" style="1" customWidth="1"/>
    <col min="14079" max="14079" width="10.5703125" style="1" bestFit="1" customWidth="1"/>
    <col min="14080" max="14080" width="10.140625" style="1" customWidth="1"/>
    <col min="14081" max="14081" width="9.5703125" style="1" bestFit="1" customWidth="1"/>
    <col min="14082" max="14082" width="0" style="1" hidden="1" customWidth="1"/>
    <col min="14083" max="14084" width="10.5703125" style="1" bestFit="1" customWidth="1"/>
    <col min="14085" max="14085" width="9.5703125" style="1" bestFit="1" customWidth="1"/>
    <col min="14086" max="14086" width="12.140625" style="1" bestFit="1" customWidth="1"/>
    <col min="14087" max="14087" width="9.5703125" style="1" bestFit="1" customWidth="1"/>
    <col min="14088" max="14088" width="12.140625" style="1" bestFit="1" customWidth="1"/>
    <col min="14089" max="14090" width="10.5703125" style="1" bestFit="1" customWidth="1"/>
    <col min="14091" max="14091" width="10.5703125" style="1" customWidth="1"/>
    <col min="14092" max="14092" width="10.5703125" style="1" bestFit="1" customWidth="1"/>
    <col min="14093" max="14093" width="0" style="1" hidden="1" customWidth="1"/>
    <col min="14094" max="14094" width="10.5703125" style="1" bestFit="1" customWidth="1"/>
    <col min="14095" max="14096" width="9.5703125" style="1" bestFit="1" customWidth="1"/>
    <col min="14097" max="14097" width="13.140625" style="1" bestFit="1" customWidth="1"/>
    <col min="14098" max="14098" width="15.140625" style="1" customWidth="1"/>
    <col min="14099" max="14099" width="0" style="1" hidden="1" customWidth="1"/>
    <col min="14100" max="14100" width="13.5703125" style="1" customWidth="1"/>
    <col min="14101" max="14101" width="16.7109375" style="1" customWidth="1"/>
    <col min="14102" max="14324" width="9.140625" style="1"/>
    <col min="14325" max="14325" width="3.5703125" style="1" customWidth="1"/>
    <col min="14326" max="14326" width="37.7109375" style="1" customWidth="1"/>
    <col min="14327" max="14327" width="12.5703125" style="1" customWidth="1"/>
    <col min="14328" max="14330" width="9.5703125" style="1" bestFit="1" customWidth="1"/>
    <col min="14331" max="14331" width="10.5703125" style="1" bestFit="1" customWidth="1"/>
    <col min="14332" max="14332" width="9.5703125" style="1" bestFit="1" customWidth="1"/>
    <col min="14333" max="14333" width="10.5703125" style="1" bestFit="1" customWidth="1"/>
    <col min="14334" max="14334" width="12.28515625" style="1" customWidth="1"/>
    <col min="14335" max="14335" width="10.5703125" style="1" bestFit="1" customWidth="1"/>
    <col min="14336" max="14336" width="10.140625" style="1" customWidth="1"/>
    <col min="14337" max="14337" width="9.5703125" style="1" bestFit="1" customWidth="1"/>
    <col min="14338" max="14338" width="0" style="1" hidden="1" customWidth="1"/>
    <col min="14339" max="14340" width="10.5703125" style="1" bestFit="1" customWidth="1"/>
    <col min="14341" max="14341" width="9.5703125" style="1" bestFit="1" customWidth="1"/>
    <col min="14342" max="14342" width="12.140625" style="1" bestFit="1" customWidth="1"/>
    <col min="14343" max="14343" width="9.5703125" style="1" bestFit="1" customWidth="1"/>
    <col min="14344" max="14344" width="12.140625" style="1" bestFit="1" customWidth="1"/>
    <col min="14345" max="14346" width="10.5703125" style="1" bestFit="1" customWidth="1"/>
    <col min="14347" max="14347" width="10.5703125" style="1" customWidth="1"/>
    <col min="14348" max="14348" width="10.5703125" style="1" bestFit="1" customWidth="1"/>
    <col min="14349" max="14349" width="0" style="1" hidden="1" customWidth="1"/>
    <col min="14350" max="14350" width="10.5703125" style="1" bestFit="1" customWidth="1"/>
    <col min="14351" max="14352" width="9.5703125" style="1" bestFit="1" customWidth="1"/>
    <col min="14353" max="14353" width="13.140625" style="1" bestFit="1" customWidth="1"/>
    <col min="14354" max="14354" width="15.140625" style="1" customWidth="1"/>
    <col min="14355" max="14355" width="0" style="1" hidden="1" customWidth="1"/>
    <col min="14356" max="14356" width="13.5703125" style="1" customWidth="1"/>
    <col min="14357" max="14357" width="16.7109375" style="1" customWidth="1"/>
    <col min="14358" max="14580" width="9.140625" style="1"/>
    <col min="14581" max="14581" width="3.5703125" style="1" customWidth="1"/>
    <col min="14582" max="14582" width="37.7109375" style="1" customWidth="1"/>
    <col min="14583" max="14583" width="12.5703125" style="1" customWidth="1"/>
    <col min="14584" max="14586" width="9.5703125" style="1" bestFit="1" customWidth="1"/>
    <col min="14587" max="14587" width="10.5703125" style="1" bestFit="1" customWidth="1"/>
    <col min="14588" max="14588" width="9.5703125" style="1" bestFit="1" customWidth="1"/>
    <col min="14589" max="14589" width="10.5703125" style="1" bestFit="1" customWidth="1"/>
    <col min="14590" max="14590" width="12.28515625" style="1" customWidth="1"/>
    <col min="14591" max="14591" width="10.5703125" style="1" bestFit="1" customWidth="1"/>
    <col min="14592" max="14592" width="10.140625" style="1" customWidth="1"/>
    <col min="14593" max="14593" width="9.5703125" style="1" bestFit="1" customWidth="1"/>
    <col min="14594" max="14594" width="0" style="1" hidden="1" customWidth="1"/>
    <col min="14595" max="14596" width="10.5703125" style="1" bestFit="1" customWidth="1"/>
    <col min="14597" max="14597" width="9.5703125" style="1" bestFit="1" customWidth="1"/>
    <col min="14598" max="14598" width="12.140625" style="1" bestFit="1" customWidth="1"/>
    <col min="14599" max="14599" width="9.5703125" style="1" bestFit="1" customWidth="1"/>
    <col min="14600" max="14600" width="12.140625" style="1" bestFit="1" customWidth="1"/>
    <col min="14601" max="14602" width="10.5703125" style="1" bestFit="1" customWidth="1"/>
    <col min="14603" max="14603" width="10.5703125" style="1" customWidth="1"/>
    <col min="14604" max="14604" width="10.5703125" style="1" bestFit="1" customWidth="1"/>
    <col min="14605" max="14605" width="0" style="1" hidden="1" customWidth="1"/>
    <col min="14606" max="14606" width="10.5703125" style="1" bestFit="1" customWidth="1"/>
    <col min="14607" max="14608" width="9.5703125" style="1" bestFit="1" customWidth="1"/>
    <col min="14609" max="14609" width="13.140625" style="1" bestFit="1" customWidth="1"/>
    <col min="14610" max="14610" width="15.140625" style="1" customWidth="1"/>
    <col min="14611" max="14611" width="0" style="1" hidden="1" customWidth="1"/>
    <col min="14612" max="14612" width="13.5703125" style="1" customWidth="1"/>
    <col min="14613" max="14613" width="16.7109375" style="1" customWidth="1"/>
    <col min="14614" max="14836" width="9.140625" style="1"/>
    <col min="14837" max="14837" width="3.5703125" style="1" customWidth="1"/>
    <col min="14838" max="14838" width="37.7109375" style="1" customWidth="1"/>
    <col min="14839" max="14839" width="12.5703125" style="1" customWidth="1"/>
    <col min="14840" max="14842" width="9.5703125" style="1" bestFit="1" customWidth="1"/>
    <col min="14843" max="14843" width="10.5703125" style="1" bestFit="1" customWidth="1"/>
    <col min="14844" max="14844" width="9.5703125" style="1" bestFit="1" customWidth="1"/>
    <col min="14845" max="14845" width="10.5703125" style="1" bestFit="1" customWidth="1"/>
    <col min="14846" max="14846" width="12.28515625" style="1" customWidth="1"/>
    <col min="14847" max="14847" width="10.5703125" style="1" bestFit="1" customWidth="1"/>
    <col min="14848" max="14848" width="10.140625" style="1" customWidth="1"/>
    <col min="14849" max="14849" width="9.5703125" style="1" bestFit="1" customWidth="1"/>
    <col min="14850" max="14850" width="0" style="1" hidden="1" customWidth="1"/>
    <col min="14851" max="14852" width="10.5703125" style="1" bestFit="1" customWidth="1"/>
    <col min="14853" max="14853" width="9.5703125" style="1" bestFit="1" customWidth="1"/>
    <col min="14854" max="14854" width="12.140625" style="1" bestFit="1" customWidth="1"/>
    <col min="14855" max="14855" width="9.5703125" style="1" bestFit="1" customWidth="1"/>
    <col min="14856" max="14856" width="12.140625" style="1" bestFit="1" customWidth="1"/>
    <col min="14857" max="14858" width="10.5703125" style="1" bestFit="1" customWidth="1"/>
    <col min="14859" max="14859" width="10.5703125" style="1" customWidth="1"/>
    <col min="14860" max="14860" width="10.5703125" style="1" bestFit="1" customWidth="1"/>
    <col min="14861" max="14861" width="0" style="1" hidden="1" customWidth="1"/>
    <col min="14862" max="14862" width="10.5703125" style="1" bestFit="1" customWidth="1"/>
    <col min="14863" max="14864" width="9.5703125" style="1" bestFit="1" customWidth="1"/>
    <col min="14865" max="14865" width="13.140625" style="1" bestFit="1" customWidth="1"/>
    <col min="14866" max="14866" width="15.140625" style="1" customWidth="1"/>
    <col min="14867" max="14867" width="0" style="1" hidden="1" customWidth="1"/>
    <col min="14868" max="14868" width="13.5703125" style="1" customWidth="1"/>
    <col min="14869" max="14869" width="16.7109375" style="1" customWidth="1"/>
    <col min="14870" max="15092" width="9.140625" style="1"/>
    <col min="15093" max="15093" width="3.5703125" style="1" customWidth="1"/>
    <col min="15094" max="15094" width="37.7109375" style="1" customWidth="1"/>
    <col min="15095" max="15095" width="12.5703125" style="1" customWidth="1"/>
    <col min="15096" max="15098" width="9.5703125" style="1" bestFit="1" customWidth="1"/>
    <col min="15099" max="15099" width="10.5703125" style="1" bestFit="1" customWidth="1"/>
    <col min="15100" max="15100" width="9.5703125" style="1" bestFit="1" customWidth="1"/>
    <col min="15101" max="15101" width="10.5703125" style="1" bestFit="1" customWidth="1"/>
    <col min="15102" max="15102" width="12.28515625" style="1" customWidth="1"/>
    <col min="15103" max="15103" width="10.5703125" style="1" bestFit="1" customWidth="1"/>
    <col min="15104" max="15104" width="10.140625" style="1" customWidth="1"/>
    <col min="15105" max="15105" width="9.5703125" style="1" bestFit="1" customWidth="1"/>
    <col min="15106" max="15106" width="0" style="1" hidden="1" customWidth="1"/>
    <col min="15107" max="15108" width="10.5703125" style="1" bestFit="1" customWidth="1"/>
    <col min="15109" max="15109" width="9.5703125" style="1" bestFit="1" customWidth="1"/>
    <col min="15110" max="15110" width="12.140625" style="1" bestFit="1" customWidth="1"/>
    <col min="15111" max="15111" width="9.5703125" style="1" bestFit="1" customWidth="1"/>
    <col min="15112" max="15112" width="12.140625" style="1" bestFit="1" customWidth="1"/>
    <col min="15113" max="15114" width="10.5703125" style="1" bestFit="1" customWidth="1"/>
    <col min="15115" max="15115" width="10.5703125" style="1" customWidth="1"/>
    <col min="15116" max="15116" width="10.5703125" style="1" bestFit="1" customWidth="1"/>
    <col min="15117" max="15117" width="0" style="1" hidden="1" customWidth="1"/>
    <col min="15118" max="15118" width="10.5703125" style="1" bestFit="1" customWidth="1"/>
    <col min="15119" max="15120" width="9.5703125" style="1" bestFit="1" customWidth="1"/>
    <col min="15121" max="15121" width="13.140625" style="1" bestFit="1" customWidth="1"/>
    <col min="15122" max="15122" width="15.140625" style="1" customWidth="1"/>
    <col min="15123" max="15123" width="0" style="1" hidden="1" customWidth="1"/>
    <col min="15124" max="15124" width="13.5703125" style="1" customWidth="1"/>
    <col min="15125" max="15125" width="16.7109375" style="1" customWidth="1"/>
    <col min="15126" max="15348" width="9.140625" style="1"/>
    <col min="15349" max="15349" width="3.5703125" style="1" customWidth="1"/>
    <col min="15350" max="15350" width="37.7109375" style="1" customWidth="1"/>
    <col min="15351" max="15351" width="12.5703125" style="1" customWidth="1"/>
    <col min="15352" max="15354" width="9.5703125" style="1" bestFit="1" customWidth="1"/>
    <col min="15355" max="15355" width="10.5703125" style="1" bestFit="1" customWidth="1"/>
    <col min="15356" max="15356" width="9.5703125" style="1" bestFit="1" customWidth="1"/>
    <col min="15357" max="15357" width="10.5703125" style="1" bestFit="1" customWidth="1"/>
    <col min="15358" max="15358" width="12.28515625" style="1" customWidth="1"/>
    <col min="15359" max="15359" width="10.5703125" style="1" bestFit="1" customWidth="1"/>
    <col min="15360" max="15360" width="10.140625" style="1" customWidth="1"/>
    <col min="15361" max="15361" width="9.5703125" style="1" bestFit="1" customWidth="1"/>
    <col min="15362" max="15362" width="0" style="1" hidden="1" customWidth="1"/>
    <col min="15363" max="15364" width="10.5703125" style="1" bestFit="1" customWidth="1"/>
    <col min="15365" max="15365" width="9.5703125" style="1" bestFit="1" customWidth="1"/>
    <col min="15366" max="15366" width="12.140625" style="1" bestFit="1" customWidth="1"/>
    <col min="15367" max="15367" width="9.5703125" style="1" bestFit="1" customWidth="1"/>
    <col min="15368" max="15368" width="12.140625" style="1" bestFit="1" customWidth="1"/>
    <col min="15369" max="15370" width="10.5703125" style="1" bestFit="1" customWidth="1"/>
    <col min="15371" max="15371" width="10.5703125" style="1" customWidth="1"/>
    <col min="15372" max="15372" width="10.5703125" style="1" bestFit="1" customWidth="1"/>
    <col min="15373" max="15373" width="0" style="1" hidden="1" customWidth="1"/>
    <col min="15374" max="15374" width="10.5703125" style="1" bestFit="1" customWidth="1"/>
    <col min="15375" max="15376" width="9.5703125" style="1" bestFit="1" customWidth="1"/>
    <col min="15377" max="15377" width="13.140625" style="1" bestFit="1" customWidth="1"/>
    <col min="15378" max="15378" width="15.140625" style="1" customWidth="1"/>
    <col min="15379" max="15379" width="0" style="1" hidden="1" customWidth="1"/>
    <col min="15380" max="15380" width="13.5703125" style="1" customWidth="1"/>
    <col min="15381" max="15381" width="16.7109375" style="1" customWidth="1"/>
    <col min="15382" max="15604" width="9.140625" style="1"/>
    <col min="15605" max="15605" width="3.5703125" style="1" customWidth="1"/>
    <col min="15606" max="15606" width="37.7109375" style="1" customWidth="1"/>
    <col min="15607" max="15607" width="12.5703125" style="1" customWidth="1"/>
    <col min="15608" max="15610" width="9.5703125" style="1" bestFit="1" customWidth="1"/>
    <col min="15611" max="15611" width="10.5703125" style="1" bestFit="1" customWidth="1"/>
    <col min="15612" max="15612" width="9.5703125" style="1" bestFit="1" customWidth="1"/>
    <col min="15613" max="15613" width="10.5703125" style="1" bestFit="1" customWidth="1"/>
    <col min="15614" max="15614" width="12.28515625" style="1" customWidth="1"/>
    <col min="15615" max="15615" width="10.5703125" style="1" bestFit="1" customWidth="1"/>
    <col min="15616" max="15616" width="10.140625" style="1" customWidth="1"/>
    <col min="15617" max="15617" width="9.5703125" style="1" bestFit="1" customWidth="1"/>
    <col min="15618" max="15618" width="0" style="1" hidden="1" customWidth="1"/>
    <col min="15619" max="15620" width="10.5703125" style="1" bestFit="1" customWidth="1"/>
    <col min="15621" max="15621" width="9.5703125" style="1" bestFit="1" customWidth="1"/>
    <col min="15622" max="15622" width="12.140625" style="1" bestFit="1" customWidth="1"/>
    <col min="15623" max="15623" width="9.5703125" style="1" bestFit="1" customWidth="1"/>
    <col min="15624" max="15624" width="12.140625" style="1" bestFit="1" customWidth="1"/>
    <col min="15625" max="15626" width="10.5703125" style="1" bestFit="1" customWidth="1"/>
    <col min="15627" max="15627" width="10.5703125" style="1" customWidth="1"/>
    <col min="15628" max="15628" width="10.5703125" style="1" bestFit="1" customWidth="1"/>
    <col min="15629" max="15629" width="0" style="1" hidden="1" customWidth="1"/>
    <col min="15630" max="15630" width="10.5703125" style="1" bestFit="1" customWidth="1"/>
    <col min="15631" max="15632" width="9.5703125" style="1" bestFit="1" customWidth="1"/>
    <col min="15633" max="15633" width="13.140625" style="1" bestFit="1" customWidth="1"/>
    <col min="15634" max="15634" width="15.140625" style="1" customWidth="1"/>
    <col min="15635" max="15635" width="0" style="1" hidden="1" customWidth="1"/>
    <col min="15636" max="15636" width="13.5703125" style="1" customWidth="1"/>
    <col min="15637" max="15637" width="16.7109375" style="1" customWidth="1"/>
    <col min="15638" max="16384" width="9.140625" style="1"/>
  </cols>
  <sheetData>
    <row r="1" spans="1:8" hidden="1" x14ac:dyDescent="0.2"/>
    <row r="2" spans="1:8" hidden="1" x14ac:dyDescent="0.2"/>
    <row r="3" spans="1:8" ht="21.75" customHeight="1" x14ac:dyDescent="0.35">
      <c r="B3" s="2"/>
      <c r="E3" s="45" t="s">
        <v>104</v>
      </c>
      <c r="F3" s="45"/>
    </row>
    <row r="4" spans="1:8" hidden="1" x14ac:dyDescent="0.2"/>
    <row r="5" spans="1:8" ht="81.75" customHeight="1" x14ac:dyDescent="0.2">
      <c r="B5" s="48" t="s">
        <v>98</v>
      </c>
      <c r="C5" s="49"/>
      <c r="D5" s="49"/>
      <c r="E5" s="49"/>
    </row>
    <row r="6" spans="1:8" ht="2.25" hidden="1" customHeight="1" x14ac:dyDescent="0.2">
      <c r="A6" s="3"/>
      <c r="B6" s="3"/>
    </row>
    <row r="7" spans="1:8" ht="1.5" hidden="1" customHeight="1" x14ac:dyDescent="0.2">
      <c r="A7" s="3"/>
      <c r="B7" s="3"/>
    </row>
    <row r="8" spans="1:8" ht="12.75" hidden="1" customHeight="1" x14ac:dyDescent="0.2">
      <c r="A8" s="3"/>
      <c r="B8" s="3"/>
    </row>
    <row r="9" spans="1:8" ht="3" hidden="1" customHeight="1" x14ac:dyDescent="0.2">
      <c r="A9" s="3"/>
      <c r="B9" s="3"/>
    </row>
    <row r="10" spans="1:8" ht="3" hidden="1" customHeight="1" x14ac:dyDescent="0.2">
      <c r="A10" s="3"/>
      <c r="B10" s="3"/>
    </row>
    <row r="11" spans="1:8" s="5" customFormat="1" ht="1.5" hidden="1" customHeight="1" x14ac:dyDescent="0.3">
      <c r="A11" s="3"/>
      <c r="B11" s="4"/>
      <c r="C11" s="4"/>
      <c r="D11" s="4"/>
      <c r="E11" s="4"/>
      <c r="F11" s="4"/>
    </row>
    <row r="12" spans="1:8" s="8" customFormat="1" ht="45.75" customHeight="1" x14ac:dyDescent="0.3">
      <c r="A12" s="40" t="s">
        <v>0</v>
      </c>
      <c r="B12" s="50" t="s">
        <v>1</v>
      </c>
      <c r="C12" s="42" t="s">
        <v>103</v>
      </c>
      <c r="D12" s="43"/>
      <c r="E12" s="44"/>
      <c r="F12" s="46" t="s">
        <v>102</v>
      </c>
    </row>
    <row r="13" spans="1:8" ht="94.5" customHeight="1" x14ac:dyDescent="0.2">
      <c r="A13" s="41"/>
      <c r="B13" s="51"/>
      <c r="C13" s="9" t="s">
        <v>101</v>
      </c>
      <c r="D13" s="9" t="s">
        <v>100</v>
      </c>
      <c r="E13" s="9" t="s">
        <v>99</v>
      </c>
      <c r="F13" s="47"/>
      <c r="H13" s="10"/>
    </row>
    <row r="14" spans="1:8" s="8" customFormat="1" ht="30" hidden="1" customHeight="1" x14ac:dyDescent="0.3">
      <c r="A14" s="6"/>
      <c r="B14" s="7"/>
      <c r="C14" s="39"/>
      <c r="D14" s="39"/>
      <c r="E14" s="39"/>
      <c r="F14" s="39"/>
    </row>
    <row r="15" spans="1:8" s="13" customFormat="1" ht="22.5" hidden="1" customHeight="1" x14ac:dyDescent="0.25">
      <c r="A15" s="11">
        <v>1</v>
      </c>
      <c r="B15" s="12">
        <v>2</v>
      </c>
      <c r="C15" s="11"/>
      <c r="D15" s="11"/>
      <c r="E15" s="11"/>
      <c r="F15" s="11"/>
    </row>
    <row r="16" spans="1:8" ht="18.75" x14ac:dyDescent="0.3">
      <c r="A16" s="14">
        <v>1</v>
      </c>
      <c r="B16" s="15" t="s">
        <v>2</v>
      </c>
      <c r="C16" s="16">
        <v>271</v>
      </c>
      <c r="D16" s="16">
        <v>191</v>
      </c>
      <c r="E16" s="16"/>
      <c r="F16" s="16">
        <f>C16+D16+E16</f>
        <v>462</v>
      </c>
      <c r="G16" s="17"/>
      <c r="H16" s="4"/>
    </row>
    <row r="17" spans="1:8" ht="18.75" x14ac:dyDescent="0.3">
      <c r="A17" s="14">
        <v>2</v>
      </c>
      <c r="B17" s="15" t="s">
        <v>3</v>
      </c>
      <c r="C17" s="16">
        <v>82</v>
      </c>
      <c r="D17" s="16"/>
      <c r="E17" s="16"/>
      <c r="F17" s="16">
        <f t="shared" ref="F17:F20" si="0">C17+D17+E17</f>
        <v>82</v>
      </c>
      <c r="G17" s="17"/>
      <c r="H17" s="4"/>
    </row>
    <row r="18" spans="1:8" ht="18.75" x14ac:dyDescent="0.3">
      <c r="A18" s="14">
        <v>3</v>
      </c>
      <c r="B18" s="15" t="s">
        <v>4</v>
      </c>
      <c r="C18" s="16"/>
      <c r="D18" s="16"/>
      <c r="E18" s="16"/>
      <c r="F18" s="16">
        <f t="shared" si="0"/>
        <v>0</v>
      </c>
      <c r="G18" s="17"/>
      <c r="H18" s="4"/>
    </row>
    <row r="19" spans="1:8" ht="18.75" x14ac:dyDescent="0.3">
      <c r="A19" s="14">
        <v>4</v>
      </c>
      <c r="B19" s="18" t="s">
        <v>5</v>
      </c>
      <c r="C19" s="16">
        <v>20</v>
      </c>
      <c r="D19" s="16"/>
      <c r="E19" s="16"/>
      <c r="F19" s="16">
        <f t="shared" si="0"/>
        <v>20</v>
      </c>
      <c r="G19" s="17"/>
      <c r="H19" s="4"/>
    </row>
    <row r="20" spans="1:8" ht="18.75" x14ac:dyDescent="0.3">
      <c r="A20" s="14">
        <v>5</v>
      </c>
      <c r="B20" s="18" t="s">
        <v>6</v>
      </c>
      <c r="C20" s="16"/>
      <c r="D20" s="16"/>
      <c r="E20" s="16"/>
      <c r="F20" s="16">
        <f t="shared" si="0"/>
        <v>0</v>
      </c>
      <c r="G20" s="17"/>
      <c r="H20" s="4"/>
    </row>
    <row r="21" spans="1:8" ht="18.75" x14ac:dyDescent="0.3">
      <c r="A21" s="19"/>
      <c r="B21" s="20" t="s">
        <v>7</v>
      </c>
      <c r="C21" s="21">
        <v>373</v>
      </c>
      <c r="D21" s="21">
        <v>191</v>
      </c>
      <c r="E21" s="21">
        <v>0</v>
      </c>
      <c r="F21" s="21">
        <f>SUM(F16:F20)</f>
        <v>564</v>
      </c>
      <c r="G21" s="17"/>
      <c r="H21" s="4"/>
    </row>
    <row r="22" spans="1:8" s="22" customFormat="1" ht="18.75" x14ac:dyDescent="0.3">
      <c r="A22" s="14">
        <v>6</v>
      </c>
      <c r="B22" s="18" t="s">
        <v>8</v>
      </c>
      <c r="C22" s="16"/>
      <c r="D22" s="16"/>
      <c r="E22" s="16"/>
      <c r="F22" s="16">
        <f t="shared" ref="F22:F27" si="1">C22+D22+E22</f>
        <v>0</v>
      </c>
      <c r="G22" s="17"/>
      <c r="H22" s="4"/>
    </row>
    <row r="23" spans="1:8" ht="18.75" x14ac:dyDescent="0.3">
      <c r="A23" s="14">
        <v>7</v>
      </c>
      <c r="B23" s="18" t="s">
        <v>9</v>
      </c>
      <c r="C23" s="16">
        <v>234</v>
      </c>
      <c r="D23" s="16">
        <v>140</v>
      </c>
      <c r="E23" s="16"/>
      <c r="F23" s="16">
        <f t="shared" si="1"/>
        <v>374</v>
      </c>
      <c r="G23" s="17"/>
      <c r="H23" s="4"/>
    </row>
    <row r="24" spans="1:8" ht="18.75" x14ac:dyDescent="0.3">
      <c r="A24" s="14">
        <v>8</v>
      </c>
      <c r="B24" s="18" t="s">
        <v>10</v>
      </c>
      <c r="C24" s="16">
        <v>258</v>
      </c>
      <c r="D24" s="16"/>
      <c r="E24" s="16"/>
      <c r="F24" s="16">
        <f t="shared" si="1"/>
        <v>258</v>
      </c>
      <c r="G24" s="17"/>
      <c r="H24" s="4"/>
    </row>
    <row r="25" spans="1:8" ht="18.75" x14ac:dyDescent="0.3">
      <c r="A25" s="14">
        <v>9</v>
      </c>
      <c r="B25" s="18" t="s">
        <v>11</v>
      </c>
      <c r="C25" s="16"/>
      <c r="D25" s="16"/>
      <c r="E25" s="16"/>
      <c r="F25" s="16">
        <f t="shared" si="1"/>
        <v>0</v>
      </c>
      <c r="G25" s="17"/>
      <c r="H25" s="4"/>
    </row>
    <row r="26" spans="1:8" ht="18.75" x14ac:dyDescent="0.3">
      <c r="A26" s="14">
        <v>10</v>
      </c>
      <c r="B26" s="18" t="s">
        <v>12</v>
      </c>
      <c r="C26" s="16"/>
      <c r="D26" s="16"/>
      <c r="E26" s="16"/>
      <c r="F26" s="16">
        <f t="shared" si="1"/>
        <v>0</v>
      </c>
      <c r="G26" s="17"/>
      <c r="H26" s="4"/>
    </row>
    <row r="27" spans="1:8" ht="18.75" x14ac:dyDescent="0.3">
      <c r="A27" s="14">
        <v>11</v>
      </c>
      <c r="B27" s="18" t="s">
        <v>13</v>
      </c>
      <c r="C27" s="16"/>
      <c r="D27" s="16"/>
      <c r="E27" s="16"/>
      <c r="F27" s="16">
        <f t="shared" si="1"/>
        <v>0</v>
      </c>
      <c r="G27" s="17"/>
      <c r="H27" s="4"/>
    </row>
    <row r="28" spans="1:8" ht="37.5" customHeight="1" x14ac:dyDescent="0.3">
      <c r="A28" s="19"/>
      <c r="B28" s="20" t="s">
        <v>14</v>
      </c>
      <c r="C28" s="21">
        <v>492</v>
      </c>
      <c r="D28" s="21">
        <v>140</v>
      </c>
      <c r="E28" s="21">
        <v>0</v>
      </c>
      <c r="F28" s="21">
        <f>SUM(F22:F27)</f>
        <v>632</v>
      </c>
      <c r="G28" s="17"/>
      <c r="H28" s="4"/>
    </row>
    <row r="29" spans="1:8" ht="18.75" x14ac:dyDescent="0.3">
      <c r="A29" s="23">
        <v>12</v>
      </c>
      <c r="B29" s="24" t="s">
        <v>15</v>
      </c>
      <c r="C29" s="16"/>
      <c r="D29" s="16"/>
      <c r="E29" s="16"/>
      <c r="F29" s="16">
        <f t="shared" ref="F29:F31" si="2">C29+D29+E29</f>
        <v>0</v>
      </c>
      <c r="G29" s="17"/>
      <c r="H29" s="4"/>
    </row>
    <row r="30" spans="1:8" ht="18.75" x14ac:dyDescent="0.3">
      <c r="A30" s="23">
        <v>13</v>
      </c>
      <c r="B30" s="24" t="s">
        <v>16</v>
      </c>
      <c r="C30" s="16">
        <v>102</v>
      </c>
      <c r="D30" s="16">
        <v>1</v>
      </c>
      <c r="E30" s="16"/>
      <c r="F30" s="16">
        <f t="shared" si="2"/>
        <v>103</v>
      </c>
      <c r="G30" s="17"/>
      <c r="H30" s="4"/>
    </row>
    <row r="31" spans="1:8" ht="18.75" x14ac:dyDescent="0.3">
      <c r="A31" s="23">
        <v>14</v>
      </c>
      <c r="B31" s="24" t="s">
        <v>17</v>
      </c>
      <c r="C31" s="16">
        <v>13</v>
      </c>
      <c r="D31" s="16">
        <v>95</v>
      </c>
      <c r="E31" s="16"/>
      <c r="F31" s="16">
        <f t="shared" si="2"/>
        <v>108</v>
      </c>
      <c r="G31" s="17"/>
      <c r="H31" s="4"/>
    </row>
    <row r="32" spans="1:8" ht="36" customHeight="1" x14ac:dyDescent="0.3">
      <c r="A32" s="19"/>
      <c r="B32" s="20" t="s">
        <v>18</v>
      </c>
      <c r="C32" s="21">
        <v>115</v>
      </c>
      <c r="D32" s="21">
        <v>96</v>
      </c>
      <c r="E32" s="21">
        <v>0</v>
      </c>
      <c r="F32" s="21">
        <f>F31+F30</f>
        <v>211</v>
      </c>
      <c r="G32" s="17"/>
      <c r="H32" s="4"/>
    </row>
    <row r="33" spans="1:8" ht="18.75" x14ac:dyDescent="0.3">
      <c r="A33" s="25">
        <v>15</v>
      </c>
      <c r="B33" s="18" t="s">
        <v>19</v>
      </c>
      <c r="C33" s="16"/>
      <c r="D33" s="16"/>
      <c r="E33" s="16"/>
      <c r="F33" s="16">
        <f t="shared" ref="F33:F57" si="3">C33+D33+E33</f>
        <v>0</v>
      </c>
      <c r="G33" s="17"/>
      <c r="H33" s="4"/>
    </row>
    <row r="34" spans="1:8" ht="18.75" x14ac:dyDescent="0.3">
      <c r="A34" s="25">
        <v>16</v>
      </c>
      <c r="B34" s="18" t="s">
        <v>20</v>
      </c>
      <c r="C34" s="16"/>
      <c r="D34" s="16"/>
      <c r="E34" s="16"/>
      <c r="F34" s="16">
        <f t="shared" si="3"/>
        <v>0</v>
      </c>
      <c r="G34" s="17"/>
      <c r="H34" s="4"/>
    </row>
    <row r="35" spans="1:8" ht="18.75" x14ac:dyDescent="0.3">
      <c r="A35" s="25">
        <v>17</v>
      </c>
      <c r="B35" s="18" t="s">
        <v>21</v>
      </c>
      <c r="C35" s="16"/>
      <c r="D35" s="16">
        <v>68</v>
      </c>
      <c r="E35" s="16"/>
      <c r="F35" s="16">
        <f t="shared" si="3"/>
        <v>68</v>
      </c>
      <c r="G35" s="17"/>
      <c r="H35" s="4"/>
    </row>
    <row r="36" spans="1:8" ht="18.75" x14ac:dyDescent="0.3">
      <c r="A36" s="25">
        <v>18</v>
      </c>
      <c r="B36" s="18" t="s">
        <v>22</v>
      </c>
      <c r="C36" s="16"/>
      <c r="D36" s="16"/>
      <c r="E36" s="16"/>
      <c r="F36" s="16">
        <f t="shared" si="3"/>
        <v>0</v>
      </c>
      <c r="G36" s="17"/>
      <c r="H36" s="4"/>
    </row>
    <row r="37" spans="1:8" ht="18.75" x14ac:dyDescent="0.3">
      <c r="A37" s="25">
        <v>19</v>
      </c>
      <c r="B37" s="18" t="s">
        <v>23</v>
      </c>
      <c r="C37" s="16"/>
      <c r="D37" s="16"/>
      <c r="E37" s="16"/>
      <c r="F37" s="16">
        <f t="shared" si="3"/>
        <v>0</v>
      </c>
      <c r="G37" s="17"/>
      <c r="H37" s="4"/>
    </row>
    <row r="38" spans="1:8" ht="18.75" x14ac:dyDescent="0.3">
      <c r="A38" s="25">
        <v>20</v>
      </c>
      <c r="B38" s="18" t="s">
        <v>24</v>
      </c>
      <c r="C38" s="16"/>
      <c r="D38" s="16"/>
      <c r="E38" s="16"/>
      <c r="F38" s="16">
        <f t="shared" si="3"/>
        <v>0</v>
      </c>
      <c r="G38" s="17"/>
      <c r="H38" s="4"/>
    </row>
    <row r="39" spans="1:8" ht="18.75" x14ac:dyDescent="0.3">
      <c r="A39" s="25">
        <v>21</v>
      </c>
      <c r="B39" s="18" t="s">
        <v>25</v>
      </c>
      <c r="C39" s="16">
        <v>81</v>
      </c>
      <c r="D39" s="16">
        <v>62</v>
      </c>
      <c r="E39" s="16"/>
      <c r="F39" s="16">
        <f t="shared" si="3"/>
        <v>143</v>
      </c>
      <c r="G39" s="17"/>
      <c r="H39" s="4"/>
    </row>
    <row r="40" spans="1:8" ht="18.75" x14ac:dyDescent="0.3">
      <c r="A40" s="25">
        <v>22</v>
      </c>
      <c r="B40" s="18" t="s">
        <v>26</v>
      </c>
      <c r="C40" s="16"/>
      <c r="D40" s="16"/>
      <c r="E40" s="16"/>
      <c r="F40" s="16">
        <f t="shared" si="3"/>
        <v>0</v>
      </c>
      <c r="G40" s="17"/>
      <c r="H40" s="4"/>
    </row>
    <row r="41" spans="1:8" ht="18.75" x14ac:dyDescent="0.3">
      <c r="A41" s="25">
        <v>23</v>
      </c>
      <c r="B41" s="18" t="s">
        <v>27</v>
      </c>
      <c r="C41" s="16"/>
      <c r="D41" s="16"/>
      <c r="E41" s="16"/>
      <c r="F41" s="16">
        <f t="shared" si="3"/>
        <v>0</v>
      </c>
      <c r="G41" s="17"/>
      <c r="H41" s="4"/>
    </row>
    <row r="42" spans="1:8" ht="18.75" x14ac:dyDescent="0.3">
      <c r="A42" s="25">
        <v>24</v>
      </c>
      <c r="B42" s="18" t="s">
        <v>28</v>
      </c>
      <c r="C42" s="16"/>
      <c r="D42" s="16"/>
      <c r="E42" s="16"/>
      <c r="F42" s="16">
        <f t="shared" si="3"/>
        <v>0</v>
      </c>
      <c r="G42" s="17"/>
      <c r="H42" s="4"/>
    </row>
    <row r="43" spans="1:8" ht="18.75" x14ac:dyDescent="0.3">
      <c r="A43" s="25">
        <v>25</v>
      </c>
      <c r="B43" s="18" t="s">
        <v>29</v>
      </c>
      <c r="C43" s="16"/>
      <c r="D43" s="16">
        <v>12</v>
      </c>
      <c r="E43" s="16"/>
      <c r="F43" s="16">
        <f t="shared" si="3"/>
        <v>12</v>
      </c>
      <c r="G43" s="17"/>
      <c r="H43" s="4"/>
    </row>
    <row r="44" spans="1:8" ht="18.75" x14ac:dyDescent="0.3">
      <c r="A44" s="25">
        <v>26</v>
      </c>
      <c r="B44" s="18" t="s">
        <v>30</v>
      </c>
      <c r="C44" s="16">
        <v>57</v>
      </c>
      <c r="D44" s="16">
        <v>50</v>
      </c>
      <c r="E44" s="16"/>
      <c r="F44" s="16">
        <f t="shared" si="3"/>
        <v>107</v>
      </c>
      <c r="G44" s="17"/>
      <c r="H44" s="4"/>
    </row>
    <row r="45" spans="1:8" ht="18.75" x14ac:dyDescent="0.3">
      <c r="A45" s="25">
        <v>27</v>
      </c>
      <c r="B45" s="18" t="s">
        <v>31</v>
      </c>
      <c r="C45" s="16"/>
      <c r="D45" s="16"/>
      <c r="E45" s="16"/>
      <c r="F45" s="16">
        <f t="shared" si="3"/>
        <v>0</v>
      </c>
      <c r="G45" s="17"/>
      <c r="H45" s="4"/>
    </row>
    <row r="46" spans="1:8" ht="18.75" x14ac:dyDescent="0.3">
      <c r="A46" s="25">
        <v>28</v>
      </c>
      <c r="B46" s="18" t="s">
        <v>32</v>
      </c>
      <c r="C46" s="16">
        <v>102</v>
      </c>
      <c r="D46" s="16">
        <v>152</v>
      </c>
      <c r="E46" s="16"/>
      <c r="F46" s="16">
        <f t="shared" si="3"/>
        <v>254</v>
      </c>
      <c r="G46" s="17"/>
      <c r="H46" s="4"/>
    </row>
    <row r="47" spans="1:8" ht="18.75" x14ac:dyDescent="0.3">
      <c r="A47" s="25">
        <v>29</v>
      </c>
      <c r="B47" s="18" t="s">
        <v>33</v>
      </c>
      <c r="C47" s="16"/>
      <c r="D47" s="16"/>
      <c r="E47" s="16"/>
      <c r="F47" s="16">
        <f t="shared" si="3"/>
        <v>0</v>
      </c>
      <c r="G47" s="17"/>
      <c r="H47" s="4"/>
    </row>
    <row r="48" spans="1:8" ht="18.75" x14ac:dyDescent="0.3">
      <c r="A48" s="25">
        <v>30</v>
      </c>
      <c r="B48" s="18" t="s">
        <v>34</v>
      </c>
      <c r="C48" s="16"/>
      <c r="D48" s="16"/>
      <c r="E48" s="16"/>
      <c r="F48" s="16">
        <f t="shared" si="3"/>
        <v>0</v>
      </c>
      <c r="G48" s="17"/>
      <c r="H48" s="4"/>
    </row>
    <row r="49" spans="1:8" ht="18.75" x14ac:dyDescent="0.3">
      <c r="A49" s="25">
        <v>31</v>
      </c>
      <c r="B49" s="18" t="s">
        <v>35</v>
      </c>
      <c r="C49" s="16">
        <v>24</v>
      </c>
      <c r="D49" s="16">
        <v>56</v>
      </c>
      <c r="E49" s="16"/>
      <c r="F49" s="16">
        <f t="shared" si="3"/>
        <v>80</v>
      </c>
      <c r="G49" s="17"/>
      <c r="H49" s="4"/>
    </row>
    <row r="50" spans="1:8" ht="18.75" x14ac:dyDescent="0.3">
      <c r="A50" s="25">
        <v>32</v>
      </c>
      <c r="B50" s="18" t="s">
        <v>36</v>
      </c>
      <c r="C50" s="16"/>
      <c r="D50" s="16"/>
      <c r="E50" s="16"/>
      <c r="F50" s="16">
        <f t="shared" si="3"/>
        <v>0</v>
      </c>
      <c r="G50" s="17"/>
      <c r="H50" s="4"/>
    </row>
    <row r="51" spans="1:8" ht="18.75" x14ac:dyDescent="0.3">
      <c r="A51" s="25">
        <v>33</v>
      </c>
      <c r="B51" s="18" t="s">
        <v>37</v>
      </c>
      <c r="C51" s="16"/>
      <c r="D51" s="16"/>
      <c r="E51" s="16"/>
      <c r="F51" s="16">
        <f t="shared" si="3"/>
        <v>0</v>
      </c>
      <c r="G51" s="17"/>
      <c r="H51" s="4"/>
    </row>
    <row r="52" spans="1:8" ht="18.75" x14ac:dyDescent="0.3">
      <c r="A52" s="25">
        <v>34</v>
      </c>
      <c r="B52" s="18" t="s">
        <v>38</v>
      </c>
      <c r="C52" s="16">
        <v>279</v>
      </c>
      <c r="D52" s="16"/>
      <c r="E52" s="16">
        <v>74</v>
      </c>
      <c r="F52" s="16">
        <f>C52+D52+E52</f>
        <v>353</v>
      </c>
      <c r="G52" s="17"/>
      <c r="H52" s="4"/>
    </row>
    <row r="53" spans="1:8" ht="18.75" x14ac:dyDescent="0.3">
      <c r="A53" s="25">
        <v>35</v>
      </c>
      <c r="B53" s="18" t="s">
        <v>39</v>
      </c>
      <c r="C53" s="16">
        <v>11</v>
      </c>
      <c r="D53" s="16"/>
      <c r="E53" s="16"/>
      <c r="F53" s="16">
        <f t="shared" si="3"/>
        <v>11</v>
      </c>
      <c r="G53" s="17"/>
      <c r="H53" s="4"/>
    </row>
    <row r="54" spans="1:8" ht="37.5" x14ac:dyDescent="0.3">
      <c r="A54" s="25">
        <v>36</v>
      </c>
      <c r="B54" s="26" t="s">
        <v>40</v>
      </c>
      <c r="C54" s="16"/>
      <c r="D54" s="16"/>
      <c r="E54" s="16"/>
      <c r="F54" s="16">
        <f t="shared" si="3"/>
        <v>0</v>
      </c>
      <c r="G54" s="17"/>
      <c r="H54" s="4"/>
    </row>
    <row r="55" spans="1:8" ht="18.75" x14ac:dyDescent="0.3">
      <c r="A55" s="25">
        <v>37</v>
      </c>
      <c r="B55" s="27" t="s">
        <v>41</v>
      </c>
      <c r="C55" s="16"/>
      <c r="D55" s="16"/>
      <c r="E55" s="16"/>
      <c r="F55" s="16">
        <f t="shared" si="3"/>
        <v>0</v>
      </c>
      <c r="G55" s="17"/>
      <c r="H55" s="4"/>
    </row>
    <row r="56" spans="1:8" ht="18.75" x14ac:dyDescent="0.3">
      <c r="A56" s="25">
        <v>38</v>
      </c>
      <c r="B56" s="27" t="s">
        <v>42</v>
      </c>
      <c r="C56" s="16">
        <v>50</v>
      </c>
      <c r="D56" s="16">
        <v>1</v>
      </c>
      <c r="E56" s="16"/>
      <c r="F56" s="16">
        <f t="shared" si="3"/>
        <v>51</v>
      </c>
      <c r="G56" s="17"/>
      <c r="H56" s="4"/>
    </row>
    <row r="57" spans="1:8" ht="18.75" x14ac:dyDescent="0.3">
      <c r="A57" s="25">
        <v>39</v>
      </c>
      <c r="B57" s="27" t="s">
        <v>43</v>
      </c>
      <c r="C57" s="16"/>
      <c r="D57" s="16"/>
      <c r="E57" s="16"/>
      <c r="F57" s="16">
        <f t="shared" si="3"/>
        <v>0</v>
      </c>
      <c r="G57" s="17"/>
      <c r="H57" s="4"/>
    </row>
    <row r="58" spans="1:8" ht="47.25" customHeight="1" x14ac:dyDescent="0.3">
      <c r="A58" s="19"/>
      <c r="B58" s="20" t="s">
        <v>44</v>
      </c>
      <c r="C58" s="21">
        <v>604</v>
      </c>
      <c r="D58" s="21">
        <v>401</v>
      </c>
      <c r="E58" s="21">
        <v>74</v>
      </c>
      <c r="F58" s="21">
        <f>SUM(F33:F57)</f>
        <v>1079</v>
      </c>
      <c r="G58" s="17"/>
      <c r="H58" s="4"/>
    </row>
    <row r="59" spans="1:8" ht="18.75" x14ac:dyDescent="0.3">
      <c r="A59" s="19"/>
      <c r="B59" s="20" t="s">
        <v>45</v>
      </c>
      <c r="C59" s="21">
        <v>1584</v>
      </c>
      <c r="D59" s="21">
        <v>828</v>
      </c>
      <c r="E59" s="21">
        <v>74</v>
      </c>
      <c r="F59" s="21">
        <f>F58+F32+F28+F21</f>
        <v>2486</v>
      </c>
      <c r="G59" s="17"/>
      <c r="H59" s="4"/>
    </row>
    <row r="60" spans="1:8" ht="22.5" customHeight="1" x14ac:dyDescent="0.3">
      <c r="A60" s="28">
        <v>40</v>
      </c>
      <c r="B60" s="18" t="s">
        <v>46</v>
      </c>
      <c r="C60" s="16"/>
      <c r="D60" s="16"/>
      <c r="E60" s="16"/>
      <c r="F60" s="16">
        <f>C60+D60+E60</f>
        <v>0</v>
      </c>
      <c r="G60" s="17"/>
      <c r="H60" s="4"/>
    </row>
    <row r="61" spans="1:8" ht="18.75" x14ac:dyDescent="0.3">
      <c r="A61" s="19"/>
      <c r="B61" s="20" t="s">
        <v>47</v>
      </c>
      <c r="C61" s="21">
        <v>0</v>
      </c>
      <c r="D61" s="21">
        <v>0</v>
      </c>
      <c r="E61" s="21">
        <v>0</v>
      </c>
      <c r="F61" s="21">
        <v>0</v>
      </c>
      <c r="G61" s="17"/>
      <c r="H61" s="4"/>
    </row>
    <row r="62" spans="1:8" ht="18.75" x14ac:dyDescent="0.3">
      <c r="A62" s="29">
        <v>41</v>
      </c>
      <c r="B62" s="18" t="s">
        <v>48</v>
      </c>
      <c r="C62" s="16"/>
      <c r="D62" s="16"/>
      <c r="E62" s="16"/>
      <c r="F62" s="16">
        <v>0</v>
      </c>
      <c r="G62" s="17"/>
      <c r="H62" s="4"/>
    </row>
    <row r="63" spans="1:8" ht="18.75" x14ac:dyDescent="0.3">
      <c r="A63" s="29">
        <v>42</v>
      </c>
      <c r="B63" s="18" t="s">
        <v>49</v>
      </c>
      <c r="C63" s="16"/>
      <c r="D63" s="16"/>
      <c r="E63" s="16"/>
      <c r="F63" s="16">
        <v>0</v>
      </c>
      <c r="G63" s="17"/>
      <c r="H63" s="4"/>
    </row>
    <row r="64" spans="1:8" ht="18.75" x14ac:dyDescent="0.3">
      <c r="A64" s="29">
        <v>43</v>
      </c>
      <c r="B64" s="18" t="s">
        <v>50</v>
      </c>
      <c r="C64" s="16"/>
      <c r="D64" s="16"/>
      <c r="E64" s="16"/>
      <c r="F64" s="16">
        <v>0</v>
      </c>
      <c r="G64" s="17"/>
      <c r="H64" s="4"/>
    </row>
    <row r="65" spans="1:8" ht="18.75" x14ac:dyDescent="0.3">
      <c r="A65" s="29">
        <v>44</v>
      </c>
      <c r="B65" s="18" t="s">
        <v>51</v>
      </c>
      <c r="C65" s="16"/>
      <c r="D65" s="16"/>
      <c r="E65" s="16"/>
      <c r="F65" s="16">
        <v>0</v>
      </c>
      <c r="G65" s="17"/>
      <c r="H65" s="4"/>
    </row>
    <row r="66" spans="1:8" ht="18.75" x14ac:dyDescent="0.3">
      <c r="A66" s="29">
        <v>45</v>
      </c>
      <c r="B66" s="30" t="s">
        <v>52</v>
      </c>
      <c r="C66" s="16"/>
      <c r="D66" s="16"/>
      <c r="E66" s="16"/>
      <c r="F66" s="16">
        <v>0</v>
      </c>
      <c r="G66" s="17"/>
      <c r="H66" s="4"/>
    </row>
    <row r="67" spans="1:8" ht="18.75" x14ac:dyDescent="0.3">
      <c r="A67" s="19"/>
      <c r="B67" s="31" t="s">
        <v>53</v>
      </c>
      <c r="C67" s="21">
        <v>0</v>
      </c>
      <c r="D67" s="21">
        <v>0</v>
      </c>
      <c r="E67" s="21">
        <v>0</v>
      </c>
      <c r="F67" s="21">
        <v>0</v>
      </c>
      <c r="G67" s="17"/>
      <c r="H67" s="4"/>
    </row>
    <row r="68" spans="1:8" ht="21" customHeight="1" x14ac:dyDescent="0.3">
      <c r="A68" s="29">
        <v>46</v>
      </c>
      <c r="B68" s="18" t="s">
        <v>54</v>
      </c>
      <c r="C68" s="16"/>
      <c r="D68" s="16"/>
      <c r="E68" s="16"/>
      <c r="F68" s="16">
        <v>0</v>
      </c>
      <c r="G68" s="17"/>
      <c r="H68" s="4"/>
    </row>
    <row r="69" spans="1:8" ht="18.75" x14ac:dyDescent="0.3">
      <c r="A69" s="29">
        <v>47</v>
      </c>
      <c r="B69" s="18" t="s">
        <v>55</v>
      </c>
      <c r="C69" s="16"/>
      <c r="D69" s="16"/>
      <c r="E69" s="16"/>
      <c r="F69" s="16">
        <v>0</v>
      </c>
      <c r="G69" s="17"/>
      <c r="H69" s="4"/>
    </row>
    <row r="70" spans="1:8" ht="18.75" x14ac:dyDescent="0.3">
      <c r="A70" s="29">
        <v>48</v>
      </c>
      <c r="B70" s="18" t="s">
        <v>56</v>
      </c>
      <c r="C70" s="16"/>
      <c r="D70" s="16"/>
      <c r="E70" s="16"/>
      <c r="F70" s="16">
        <v>0</v>
      </c>
      <c r="G70" s="17"/>
      <c r="H70" s="4"/>
    </row>
    <row r="71" spans="1:8" ht="18.75" x14ac:dyDescent="0.3">
      <c r="A71" s="29">
        <v>49</v>
      </c>
      <c r="B71" s="30" t="s">
        <v>57</v>
      </c>
      <c r="C71" s="16"/>
      <c r="D71" s="16"/>
      <c r="E71" s="16"/>
      <c r="F71" s="16">
        <v>0</v>
      </c>
      <c r="G71" s="17"/>
      <c r="H71" s="4"/>
    </row>
    <row r="72" spans="1:8" ht="18.75" x14ac:dyDescent="0.3">
      <c r="A72" s="29">
        <v>50</v>
      </c>
      <c r="B72" s="18" t="s">
        <v>58</v>
      </c>
      <c r="C72" s="16"/>
      <c r="D72" s="16"/>
      <c r="E72" s="16"/>
      <c r="F72" s="16">
        <v>0</v>
      </c>
      <c r="G72" s="17"/>
      <c r="H72" s="4"/>
    </row>
    <row r="73" spans="1:8" ht="18.75" x14ac:dyDescent="0.3">
      <c r="A73" s="29">
        <v>51</v>
      </c>
      <c r="B73" s="30" t="s">
        <v>59</v>
      </c>
      <c r="C73" s="16"/>
      <c r="D73" s="16"/>
      <c r="E73" s="16"/>
      <c r="F73" s="16">
        <v>0</v>
      </c>
      <c r="G73" s="17"/>
      <c r="H73" s="4"/>
    </row>
    <row r="74" spans="1:8" s="22" customFormat="1" ht="18.75" x14ac:dyDescent="0.3">
      <c r="A74" s="29">
        <v>52</v>
      </c>
      <c r="B74" s="18" t="s">
        <v>60</v>
      </c>
      <c r="C74" s="16"/>
      <c r="D74" s="16"/>
      <c r="E74" s="16"/>
      <c r="F74" s="16">
        <v>0</v>
      </c>
      <c r="G74" s="17"/>
      <c r="H74" s="4"/>
    </row>
    <row r="75" spans="1:8" ht="21" customHeight="1" x14ac:dyDescent="0.3">
      <c r="A75" s="29">
        <v>53</v>
      </c>
      <c r="B75" s="18" t="s">
        <v>61</v>
      </c>
      <c r="C75" s="16"/>
      <c r="D75" s="16"/>
      <c r="E75" s="16"/>
      <c r="F75" s="16">
        <v>0</v>
      </c>
      <c r="G75" s="17"/>
      <c r="H75" s="4"/>
    </row>
    <row r="76" spans="1:8" ht="18.75" x14ac:dyDescent="0.3">
      <c r="A76" s="29">
        <v>54</v>
      </c>
      <c r="B76" s="18" t="s">
        <v>62</v>
      </c>
      <c r="C76" s="16"/>
      <c r="D76" s="16"/>
      <c r="E76" s="16"/>
      <c r="F76" s="16">
        <v>0</v>
      </c>
      <c r="G76" s="17"/>
      <c r="H76" s="4"/>
    </row>
    <row r="77" spans="1:8" ht="24" customHeight="1" x14ac:dyDescent="0.3">
      <c r="A77" s="29">
        <v>55</v>
      </c>
      <c r="B77" s="18" t="s">
        <v>63</v>
      </c>
      <c r="C77" s="16"/>
      <c r="D77" s="16"/>
      <c r="E77" s="16"/>
      <c r="F77" s="16">
        <v>0</v>
      </c>
      <c r="G77" s="17"/>
      <c r="H77" s="4"/>
    </row>
    <row r="78" spans="1:8" ht="18.75" x14ac:dyDescent="0.3">
      <c r="A78" s="29">
        <v>56</v>
      </c>
      <c r="B78" s="18" t="s">
        <v>64</v>
      </c>
      <c r="C78" s="16"/>
      <c r="D78" s="16"/>
      <c r="E78" s="16"/>
      <c r="F78" s="16">
        <v>0</v>
      </c>
      <c r="G78" s="17"/>
      <c r="H78" s="4"/>
    </row>
    <row r="79" spans="1:8" ht="18.75" x14ac:dyDescent="0.3">
      <c r="A79" s="29">
        <v>57</v>
      </c>
      <c r="B79" s="30" t="s">
        <v>65</v>
      </c>
      <c r="C79" s="16"/>
      <c r="D79" s="16"/>
      <c r="E79" s="16"/>
      <c r="F79" s="16">
        <v>0</v>
      </c>
      <c r="G79" s="17"/>
      <c r="H79" s="4"/>
    </row>
    <row r="80" spans="1:8" ht="18.75" x14ac:dyDescent="0.3">
      <c r="A80" s="29">
        <v>58</v>
      </c>
      <c r="B80" s="32" t="s">
        <v>66</v>
      </c>
      <c r="C80" s="16"/>
      <c r="D80" s="16"/>
      <c r="E80" s="16"/>
      <c r="F80" s="16">
        <v>0</v>
      </c>
      <c r="G80" s="17"/>
      <c r="H80" s="4"/>
    </row>
    <row r="81" spans="1:8" ht="21" customHeight="1" x14ac:dyDescent="0.3">
      <c r="A81" s="29">
        <v>59</v>
      </c>
      <c r="B81" s="30" t="s">
        <v>67</v>
      </c>
      <c r="C81" s="16"/>
      <c r="D81" s="16"/>
      <c r="E81" s="16"/>
      <c r="F81" s="16">
        <v>0</v>
      </c>
      <c r="G81" s="17"/>
      <c r="H81" s="4"/>
    </row>
    <row r="82" spans="1:8" ht="26.25" customHeight="1" x14ac:dyDescent="0.3">
      <c r="A82" s="29">
        <v>60</v>
      </c>
      <c r="B82" s="30" t="s">
        <v>68</v>
      </c>
      <c r="C82" s="16"/>
      <c r="D82" s="16"/>
      <c r="E82" s="16"/>
      <c r="F82" s="16">
        <v>0</v>
      </c>
      <c r="G82" s="17"/>
      <c r="H82" s="4"/>
    </row>
    <row r="83" spans="1:8" ht="22.5" customHeight="1" x14ac:dyDescent="0.3">
      <c r="A83" s="29">
        <v>61</v>
      </c>
      <c r="B83" s="15" t="s">
        <v>69</v>
      </c>
      <c r="C83" s="16"/>
      <c r="D83" s="16"/>
      <c r="E83" s="16"/>
      <c r="F83" s="16">
        <v>0</v>
      </c>
      <c r="G83" s="17"/>
      <c r="H83" s="4"/>
    </row>
    <row r="84" spans="1:8" ht="18.75" x14ac:dyDescent="0.3">
      <c r="A84" s="29">
        <v>62</v>
      </c>
      <c r="B84" s="15" t="s">
        <v>70</v>
      </c>
      <c r="C84" s="16"/>
      <c r="D84" s="16"/>
      <c r="E84" s="16"/>
      <c r="F84" s="16">
        <v>0</v>
      </c>
      <c r="G84" s="17"/>
      <c r="H84" s="4"/>
    </row>
    <row r="85" spans="1:8" ht="18.75" x14ac:dyDescent="0.3">
      <c r="A85" s="29">
        <v>63</v>
      </c>
      <c r="B85" s="15" t="s">
        <v>71</v>
      </c>
      <c r="C85" s="16"/>
      <c r="D85" s="16"/>
      <c r="E85" s="16"/>
      <c r="F85" s="16">
        <v>0</v>
      </c>
      <c r="G85" s="17"/>
      <c r="H85" s="4"/>
    </row>
    <row r="86" spans="1:8" ht="18.75" x14ac:dyDescent="0.3">
      <c r="A86" s="29">
        <v>64</v>
      </c>
      <c r="B86" s="15" t="s">
        <v>72</v>
      </c>
      <c r="C86" s="16"/>
      <c r="D86" s="16"/>
      <c r="E86" s="16"/>
      <c r="F86" s="16">
        <v>0</v>
      </c>
      <c r="G86" s="17"/>
      <c r="H86" s="4"/>
    </row>
    <row r="87" spans="1:8" ht="18.75" x14ac:dyDescent="0.3">
      <c r="A87" s="29">
        <f>A86+1</f>
        <v>65</v>
      </c>
      <c r="B87" s="52" t="s">
        <v>73</v>
      </c>
      <c r="C87" s="16"/>
      <c r="D87" s="16"/>
      <c r="E87" s="16"/>
      <c r="F87" s="16">
        <v>0</v>
      </c>
      <c r="G87" s="17"/>
      <c r="H87" s="4"/>
    </row>
    <row r="88" spans="1:8" ht="18.75" x14ac:dyDescent="0.3">
      <c r="A88" s="29">
        <f t="shared" ref="A88:A107" si="4">A87+1</f>
        <v>66</v>
      </c>
      <c r="B88" s="15" t="s">
        <v>74</v>
      </c>
      <c r="C88" s="16"/>
      <c r="D88" s="16"/>
      <c r="E88" s="16"/>
      <c r="F88" s="16">
        <v>0</v>
      </c>
      <c r="G88" s="17"/>
      <c r="H88" s="4"/>
    </row>
    <row r="89" spans="1:8" ht="18.75" x14ac:dyDescent="0.3">
      <c r="A89" s="29">
        <f t="shared" si="4"/>
        <v>67</v>
      </c>
      <c r="B89" s="15" t="s">
        <v>75</v>
      </c>
      <c r="C89" s="16"/>
      <c r="D89" s="16"/>
      <c r="E89" s="16"/>
      <c r="F89" s="16">
        <v>0</v>
      </c>
      <c r="G89" s="17"/>
      <c r="H89" s="4"/>
    </row>
    <row r="90" spans="1:8" ht="18.75" x14ac:dyDescent="0.3">
      <c r="A90" s="29">
        <f t="shared" si="4"/>
        <v>68</v>
      </c>
      <c r="B90" s="15" t="s">
        <v>76</v>
      </c>
      <c r="C90" s="16"/>
      <c r="D90" s="16"/>
      <c r="E90" s="16"/>
      <c r="F90" s="16">
        <v>0</v>
      </c>
      <c r="G90" s="17"/>
      <c r="H90" s="4"/>
    </row>
    <row r="91" spans="1:8" ht="18.75" x14ac:dyDescent="0.3">
      <c r="A91" s="29">
        <f t="shared" si="4"/>
        <v>69</v>
      </c>
      <c r="B91" s="15" t="s">
        <v>77</v>
      </c>
      <c r="C91" s="16"/>
      <c r="D91" s="16"/>
      <c r="E91" s="16"/>
      <c r="F91" s="16">
        <v>0</v>
      </c>
      <c r="G91" s="17"/>
      <c r="H91" s="4"/>
    </row>
    <row r="92" spans="1:8" ht="18.75" x14ac:dyDescent="0.3">
      <c r="A92" s="29">
        <f t="shared" si="4"/>
        <v>70</v>
      </c>
      <c r="B92" s="15" t="s">
        <v>78</v>
      </c>
      <c r="C92" s="16"/>
      <c r="D92" s="16"/>
      <c r="E92" s="16"/>
      <c r="F92" s="16">
        <v>0</v>
      </c>
      <c r="G92" s="17"/>
      <c r="H92" s="4"/>
    </row>
    <row r="93" spans="1:8" ht="18.75" x14ac:dyDescent="0.3">
      <c r="A93" s="29">
        <f t="shared" si="4"/>
        <v>71</v>
      </c>
      <c r="B93" s="15" t="s">
        <v>79</v>
      </c>
      <c r="C93" s="16"/>
      <c r="D93" s="16"/>
      <c r="E93" s="16"/>
      <c r="F93" s="16">
        <v>0</v>
      </c>
      <c r="G93" s="17"/>
      <c r="H93" s="4"/>
    </row>
    <row r="94" spans="1:8" ht="18.75" x14ac:dyDescent="0.3">
      <c r="A94" s="29">
        <f t="shared" si="4"/>
        <v>72</v>
      </c>
      <c r="B94" s="15" t="s">
        <v>80</v>
      </c>
      <c r="C94" s="16"/>
      <c r="D94" s="16"/>
      <c r="E94" s="16"/>
      <c r="F94" s="16">
        <v>0</v>
      </c>
      <c r="G94" s="17"/>
      <c r="H94" s="4"/>
    </row>
    <row r="95" spans="1:8" ht="18.75" x14ac:dyDescent="0.3">
      <c r="A95" s="29">
        <f t="shared" si="4"/>
        <v>73</v>
      </c>
      <c r="B95" s="15" t="s">
        <v>81</v>
      </c>
      <c r="C95" s="16"/>
      <c r="D95" s="16"/>
      <c r="E95" s="16"/>
      <c r="F95" s="16">
        <v>0</v>
      </c>
      <c r="G95" s="17"/>
      <c r="H95" s="4"/>
    </row>
    <row r="96" spans="1:8" ht="18.75" x14ac:dyDescent="0.3">
      <c r="A96" s="29">
        <f t="shared" si="4"/>
        <v>74</v>
      </c>
      <c r="B96" s="15" t="s">
        <v>82</v>
      </c>
      <c r="C96" s="16"/>
      <c r="D96" s="16"/>
      <c r="E96" s="16"/>
      <c r="F96" s="16">
        <v>0</v>
      </c>
      <c r="G96" s="17"/>
      <c r="H96" s="4"/>
    </row>
    <row r="97" spans="1:8" ht="18.75" x14ac:dyDescent="0.3">
      <c r="A97" s="29">
        <f t="shared" si="4"/>
        <v>75</v>
      </c>
      <c r="B97" s="15" t="s">
        <v>83</v>
      </c>
      <c r="C97" s="16"/>
      <c r="D97" s="16"/>
      <c r="E97" s="16"/>
      <c r="F97" s="16">
        <v>0</v>
      </c>
      <c r="G97" s="17"/>
      <c r="H97" s="4"/>
    </row>
    <row r="98" spans="1:8" ht="18.75" x14ac:dyDescent="0.3">
      <c r="A98" s="29">
        <f t="shared" si="4"/>
        <v>76</v>
      </c>
      <c r="B98" s="15" t="s">
        <v>84</v>
      </c>
      <c r="C98" s="16"/>
      <c r="D98" s="16"/>
      <c r="E98" s="16"/>
      <c r="F98" s="16">
        <v>0</v>
      </c>
      <c r="G98" s="17"/>
      <c r="H98" s="4"/>
    </row>
    <row r="99" spans="1:8" ht="16.5" customHeight="1" x14ac:dyDescent="0.3">
      <c r="A99" s="29">
        <f t="shared" si="4"/>
        <v>77</v>
      </c>
      <c r="B99" s="15" t="s">
        <v>85</v>
      </c>
      <c r="C99" s="16"/>
      <c r="D99" s="16"/>
      <c r="E99" s="16"/>
      <c r="F99" s="16">
        <v>0</v>
      </c>
      <c r="G99" s="17"/>
      <c r="H99" s="4"/>
    </row>
    <row r="100" spans="1:8" ht="18.75" customHeight="1" x14ac:dyDescent="0.3">
      <c r="A100" s="29">
        <f t="shared" si="4"/>
        <v>78</v>
      </c>
      <c r="B100" s="15" t="s">
        <v>86</v>
      </c>
      <c r="C100" s="16"/>
      <c r="D100" s="16"/>
      <c r="E100" s="16"/>
      <c r="F100" s="16">
        <v>0</v>
      </c>
      <c r="G100" s="17"/>
      <c r="H100" s="4"/>
    </row>
    <row r="101" spans="1:8" ht="18.75" x14ac:dyDescent="0.3">
      <c r="A101" s="29">
        <f t="shared" si="4"/>
        <v>79</v>
      </c>
      <c r="B101" s="15" t="s">
        <v>87</v>
      </c>
      <c r="C101" s="16"/>
      <c r="D101" s="16"/>
      <c r="E101" s="16"/>
      <c r="F101" s="16">
        <v>0</v>
      </c>
      <c r="G101" s="17"/>
      <c r="H101" s="4"/>
    </row>
    <row r="102" spans="1:8" ht="18.75" x14ac:dyDescent="0.3">
      <c r="A102" s="29">
        <f t="shared" si="4"/>
        <v>80</v>
      </c>
      <c r="B102" s="15" t="s">
        <v>88</v>
      </c>
      <c r="C102" s="16"/>
      <c r="D102" s="16"/>
      <c r="E102" s="16"/>
      <c r="F102" s="16">
        <v>0</v>
      </c>
      <c r="G102" s="17"/>
      <c r="H102" s="4"/>
    </row>
    <row r="103" spans="1:8" ht="18.75" x14ac:dyDescent="0.3">
      <c r="A103" s="29">
        <f t="shared" si="4"/>
        <v>81</v>
      </c>
      <c r="B103" s="15" t="s">
        <v>89</v>
      </c>
      <c r="C103" s="16"/>
      <c r="D103" s="16"/>
      <c r="E103" s="16"/>
      <c r="F103" s="16">
        <v>0</v>
      </c>
      <c r="G103" s="17"/>
      <c r="H103" s="4"/>
    </row>
    <row r="104" spans="1:8" ht="18.75" x14ac:dyDescent="0.3">
      <c r="A104" s="29">
        <f t="shared" si="4"/>
        <v>82</v>
      </c>
      <c r="B104" s="15" t="s">
        <v>90</v>
      </c>
      <c r="C104" s="16"/>
      <c r="D104" s="16"/>
      <c r="E104" s="16"/>
      <c r="F104" s="16">
        <v>0</v>
      </c>
      <c r="G104" s="17"/>
      <c r="H104" s="4"/>
    </row>
    <row r="105" spans="1:8" ht="18.75" x14ac:dyDescent="0.3">
      <c r="A105" s="29">
        <f t="shared" si="4"/>
        <v>83</v>
      </c>
      <c r="B105" s="15" t="s">
        <v>91</v>
      </c>
      <c r="C105" s="16"/>
      <c r="D105" s="16"/>
      <c r="E105" s="16"/>
      <c r="F105" s="16">
        <v>0</v>
      </c>
      <c r="G105" s="17"/>
      <c r="H105" s="4"/>
    </row>
    <row r="106" spans="1:8" ht="18.75" x14ac:dyDescent="0.3">
      <c r="A106" s="29">
        <f t="shared" si="4"/>
        <v>84</v>
      </c>
      <c r="B106" s="15" t="s">
        <v>92</v>
      </c>
      <c r="C106" s="16"/>
      <c r="D106" s="16"/>
      <c r="E106" s="16"/>
      <c r="F106" s="16">
        <v>0</v>
      </c>
      <c r="G106" s="17"/>
      <c r="H106" s="4"/>
    </row>
    <row r="107" spans="1:8" ht="18.75" x14ac:dyDescent="0.3">
      <c r="A107" s="29">
        <f t="shared" si="4"/>
        <v>85</v>
      </c>
      <c r="B107" s="15" t="s">
        <v>93</v>
      </c>
      <c r="C107" s="16"/>
      <c r="D107" s="16"/>
      <c r="E107" s="16"/>
      <c r="F107" s="16">
        <v>0</v>
      </c>
      <c r="G107" s="17"/>
      <c r="H107" s="4"/>
    </row>
    <row r="108" spans="1:8" ht="18.75" x14ac:dyDescent="0.3">
      <c r="A108" s="19"/>
      <c r="B108" s="20" t="s">
        <v>94</v>
      </c>
      <c r="C108" s="21">
        <v>0</v>
      </c>
      <c r="D108" s="21">
        <v>0</v>
      </c>
      <c r="E108" s="21">
        <v>0</v>
      </c>
      <c r="F108" s="21">
        <v>0</v>
      </c>
      <c r="G108" s="17"/>
      <c r="H108" s="4"/>
    </row>
    <row r="109" spans="1:8" ht="29.25" customHeight="1" x14ac:dyDescent="0.3">
      <c r="A109" s="19"/>
      <c r="B109" s="20" t="s">
        <v>95</v>
      </c>
      <c r="C109" s="21">
        <v>1584</v>
      </c>
      <c r="D109" s="21">
        <v>828</v>
      </c>
      <c r="E109" s="21">
        <v>74</v>
      </c>
      <c r="F109" s="21">
        <v>2486</v>
      </c>
      <c r="G109" s="17"/>
      <c r="H109" s="4"/>
    </row>
    <row r="110" spans="1:8" ht="41.25" customHeight="1" x14ac:dyDescent="0.25">
      <c r="A110" s="33">
        <v>85</v>
      </c>
      <c r="B110" s="34" t="s">
        <v>96</v>
      </c>
      <c r="C110" s="35"/>
      <c r="D110" s="35"/>
      <c r="E110" s="35"/>
      <c r="F110" s="35">
        <v>0</v>
      </c>
    </row>
    <row r="111" spans="1:8" s="38" customFormat="1" ht="18.75" x14ac:dyDescent="0.3">
      <c r="A111" s="36"/>
      <c r="B111" s="20" t="s">
        <v>97</v>
      </c>
      <c r="C111" s="37">
        <v>1584</v>
      </c>
      <c r="D111" s="37">
        <v>828</v>
      </c>
      <c r="E111" s="37">
        <v>74</v>
      </c>
      <c r="F111" s="37">
        <v>2486</v>
      </c>
    </row>
    <row r="112" spans="1:8" s="38" customFormat="1" ht="18.75" x14ac:dyDescent="0.3">
      <c r="C112" s="4"/>
      <c r="D112" s="4"/>
      <c r="E112" s="4"/>
      <c r="F112" s="4"/>
    </row>
    <row r="113" spans="3:6" s="38" customFormat="1" ht="18.75" x14ac:dyDescent="0.3">
      <c r="C113" s="4"/>
      <c r="D113" s="4"/>
      <c r="E113" s="4"/>
      <c r="F113" s="4"/>
    </row>
  </sheetData>
  <mergeCells count="6">
    <mergeCell ref="A12:A13"/>
    <mergeCell ref="C12:E12"/>
    <mergeCell ref="E3:F3"/>
    <mergeCell ref="F12:F13"/>
    <mergeCell ref="B5:E5"/>
    <mergeCell ref="B12:B13"/>
  </mergeCells>
  <conditionalFormatting sqref="C110:F111">
    <cfRule type="cellIs" dxfId="1" priority="6" operator="lessThan">
      <formula>0</formula>
    </cfRule>
  </conditionalFormatting>
  <conditionalFormatting sqref="C16:F111">
    <cfRule type="cellIs" dxfId="0" priority="1" operator="lessThan">
      <formula>0</formula>
    </cfRule>
  </conditionalFormatting>
  <printOptions horizontalCentered="1" verticalCentered="1" headings="1"/>
  <pageMargins left="0.27559055118110237" right="0" top="0" bottom="0" header="0" footer="0"/>
  <pageSetup paperSize="9" scale="37" fitToHeight="0" orientation="portrait" r:id="rId1"/>
  <headerFooter alignWithMargins="0">
    <oddFooter>&amp;L&amp;12&amp;Z&amp;F 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V КС  КСГ МО новые </vt:lpstr>
      <vt:lpstr>'V КС  КСГ МО новые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SAVINOVA</cp:lastModifiedBy>
  <cp:lastPrinted>2022-05-23T11:02:36Z</cp:lastPrinted>
  <dcterms:created xsi:type="dcterms:W3CDTF">2022-05-13T11:56:31Z</dcterms:created>
  <dcterms:modified xsi:type="dcterms:W3CDTF">2022-05-23T11:02:41Z</dcterms:modified>
</cp:coreProperties>
</file>